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pietruszka\Files\BCGS\Piercey et al_data release_2026\Pietruszka et al_2025_GeoFile\Revision_v4\Ready for submission\"/>
    </mc:Choice>
  </mc:AlternateContent>
  <xr:revisionPtr revIDLastSave="0" documentId="13_ncr:1_{F62C4836-BF30-4184-9080-F0BBB0AAAEDE}" xr6:coauthVersionLast="36" xr6:coauthVersionMax="47" xr10:uidLastSave="{00000000-0000-0000-0000-000000000000}"/>
  <bookViews>
    <workbookView xWindow="0" yWindow="680" windowWidth="30240" windowHeight="18060" activeTab="1" xr2:uid="{75669A17-6983-4869-942A-F9B7B1F1FB03}"/>
  </bookViews>
  <sheets>
    <sheet name="Notes" sheetId="9" r:id="rId1"/>
    <sheet name="Pyrite_DL" sheetId="1" r:id="rId2"/>
    <sheet name="Pyrrhotite_DL" sheetId="3" r:id="rId3"/>
    <sheet name="Chalcopyrite_DL" sheetId="2" r:id="rId4"/>
    <sheet name="Sphalerite_DL" sheetId="4" r:id="rId5"/>
    <sheet name="Magnetite_DL" sheetId="6" r:id="rId6"/>
    <sheet name="Cobaltite_DL" sheetId="7" r:id="rId7"/>
    <sheet name="Willyamite_DL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8" l="1"/>
  <c r="F33" i="8"/>
  <c r="G33" i="8"/>
  <c r="H33" i="8"/>
  <c r="I33" i="8"/>
  <c r="J33" i="8"/>
  <c r="E34" i="8"/>
  <c r="F34" i="8"/>
  <c r="G34" i="8"/>
  <c r="H34" i="8"/>
  <c r="I34" i="8"/>
  <c r="J34" i="8"/>
  <c r="E35" i="8"/>
  <c r="F35" i="8"/>
  <c r="G35" i="8"/>
  <c r="H35" i="8"/>
  <c r="I35" i="8"/>
  <c r="J35" i="8"/>
  <c r="D35" i="8"/>
  <c r="D34" i="8"/>
  <c r="D33" i="8"/>
  <c r="E29" i="8"/>
  <c r="F29" i="8"/>
  <c r="G29" i="8"/>
  <c r="H29" i="8"/>
  <c r="I29" i="8"/>
  <c r="J29" i="8"/>
  <c r="E30" i="8"/>
  <c r="F30" i="8"/>
  <c r="G30" i="8"/>
  <c r="H30" i="8"/>
  <c r="I30" i="8"/>
  <c r="J30" i="8"/>
  <c r="E31" i="8"/>
  <c r="F31" i="8"/>
  <c r="G31" i="8"/>
  <c r="H31" i="8"/>
  <c r="I31" i="8"/>
  <c r="J31" i="8"/>
  <c r="D31" i="8"/>
  <c r="D30" i="8"/>
  <c r="D29" i="8"/>
  <c r="E25" i="8"/>
  <c r="F25" i="8"/>
  <c r="G25" i="8"/>
  <c r="H25" i="8"/>
  <c r="I25" i="8"/>
  <c r="J25" i="8"/>
  <c r="E26" i="8"/>
  <c r="F26" i="8"/>
  <c r="G26" i="8"/>
  <c r="H26" i="8"/>
  <c r="I26" i="8"/>
  <c r="J26" i="8"/>
  <c r="E27" i="8"/>
  <c r="F27" i="8"/>
  <c r="G27" i="8"/>
  <c r="H27" i="8"/>
  <c r="I27" i="8"/>
  <c r="J27" i="8"/>
  <c r="D27" i="8"/>
  <c r="D26" i="8"/>
  <c r="D25" i="8"/>
  <c r="D78" i="1"/>
  <c r="D139" i="2" l="1"/>
  <c r="D48" i="7"/>
  <c r="E48" i="7"/>
  <c r="F48" i="7"/>
  <c r="G48" i="7"/>
  <c r="H48" i="7"/>
  <c r="I48" i="7"/>
  <c r="J48" i="7"/>
  <c r="D49" i="7"/>
  <c r="E49" i="7"/>
  <c r="F49" i="7"/>
  <c r="G49" i="7"/>
  <c r="H49" i="7"/>
  <c r="I49" i="7"/>
  <c r="J49" i="7"/>
  <c r="D50" i="7"/>
  <c r="E50" i="7"/>
  <c r="F50" i="7"/>
  <c r="G50" i="7"/>
  <c r="H50" i="7"/>
  <c r="I50" i="7"/>
  <c r="J50" i="7"/>
  <c r="D84" i="6"/>
  <c r="E84" i="6"/>
  <c r="F84" i="6"/>
  <c r="G84" i="6"/>
  <c r="H84" i="6"/>
  <c r="I84" i="6"/>
  <c r="J84" i="6"/>
  <c r="K84" i="6"/>
  <c r="L84" i="6"/>
  <c r="D85" i="6"/>
  <c r="E85" i="6"/>
  <c r="F85" i="6"/>
  <c r="G85" i="6"/>
  <c r="H85" i="6"/>
  <c r="I85" i="6"/>
  <c r="J85" i="6"/>
  <c r="K85" i="6"/>
  <c r="L85" i="6"/>
  <c r="D86" i="6"/>
  <c r="E86" i="6"/>
  <c r="F86" i="6"/>
  <c r="G86" i="6"/>
  <c r="H86" i="6"/>
  <c r="I86" i="6"/>
  <c r="J86" i="6"/>
  <c r="K86" i="6"/>
  <c r="L86" i="6"/>
  <c r="D62" i="4"/>
  <c r="E62" i="4"/>
  <c r="F62" i="4"/>
  <c r="G62" i="4"/>
  <c r="H62" i="4"/>
  <c r="I62" i="4"/>
  <c r="J62" i="4"/>
  <c r="K62" i="4"/>
  <c r="L62" i="4"/>
  <c r="M62" i="4"/>
  <c r="D63" i="4"/>
  <c r="E63" i="4"/>
  <c r="F63" i="4"/>
  <c r="G63" i="4"/>
  <c r="H63" i="4"/>
  <c r="I63" i="4"/>
  <c r="J63" i="4"/>
  <c r="K63" i="4"/>
  <c r="L63" i="4"/>
  <c r="M63" i="4"/>
  <c r="D64" i="4"/>
  <c r="E64" i="4"/>
  <c r="F64" i="4"/>
  <c r="G64" i="4"/>
  <c r="H64" i="4"/>
  <c r="I64" i="4"/>
  <c r="J64" i="4"/>
  <c r="K64" i="4"/>
  <c r="L64" i="4"/>
  <c r="M64" i="4"/>
  <c r="D93" i="3"/>
  <c r="E93" i="3"/>
  <c r="F93" i="3"/>
  <c r="G93" i="3"/>
  <c r="H93" i="3"/>
  <c r="I93" i="3"/>
  <c r="J93" i="3"/>
  <c r="K93" i="3"/>
  <c r="L93" i="3"/>
  <c r="M93" i="3"/>
  <c r="D94" i="3"/>
  <c r="E94" i="3"/>
  <c r="F94" i="3"/>
  <c r="G94" i="3"/>
  <c r="H94" i="3"/>
  <c r="I94" i="3"/>
  <c r="J94" i="3"/>
  <c r="K94" i="3"/>
  <c r="L94" i="3"/>
  <c r="M94" i="3"/>
  <c r="D95" i="3"/>
  <c r="E95" i="3"/>
  <c r="F95" i="3"/>
  <c r="G95" i="3"/>
  <c r="H95" i="3"/>
  <c r="I95" i="3"/>
  <c r="J95" i="3"/>
  <c r="K95" i="3"/>
  <c r="L95" i="3"/>
  <c r="M95" i="3"/>
  <c r="E139" i="2"/>
  <c r="F139" i="2"/>
  <c r="G139" i="2"/>
  <c r="H139" i="2"/>
  <c r="I139" i="2"/>
  <c r="J139" i="2"/>
  <c r="K139" i="2"/>
  <c r="L139" i="2"/>
  <c r="M139" i="2"/>
  <c r="N139" i="2"/>
  <c r="D140" i="2"/>
  <c r="E140" i="2"/>
  <c r="F140" i="2"/>
  <c r="G140" i="2"/>
  <c r="H140" i="2"/>
  <c r="I140" i="2"/>
  <c r="J140" i="2"/>
  <c r="K140" i="2"/>
  <c r="L140" i="2"/>
  <c r="M140" i="2"/>
  <c r="N140" i="2"/>
  <c r="D141" i="2"/>
  <c r="E141" i="2"/>
  <c r="F141" i="2"/>
  <c r="G141" i="2"/>
  <c r="H141" i="2"/>
  <c r="I141" i="2"/>
  <c r="J141" i="2"/>
  <c r="K141" i="2"/>
  <c r="L141" i="2"/>
  <c r="M141" i="2"/>
  <c r="N141" i="2"/>
  <c r="E78" i="1"/>
  <c r="F78" i="1"/>
  <c r="G78" i="1"/>
  <c r="H78" i="1"/>
  <c r="I78" i="1"/>
  <c r="J78" i="1"/>
  <c r="K78" i="1"/>
  <c r="L78" i="1"/>
  <c r="M78" i="1"/>
  <c r="D79" i="1"/>
  <c r="E79" i="1"/>
  <c r="F79" i="1"/>
  <c r="G79" i="1"/>
  <c r="H79" i="1"/>
  <c r="I79" i="1"/>
  <c r="J79" i="1"/>
  <c r="K79" i="1"/>
  <c r="L79" i="1"/>
  <c r="M79" i="1"/>
  <c r="D80" i="1"/>
  <c r="E80" i="1"/>
  <c r="F80" i="1"/>
  <c r="G80" i="1"/>
  <c r="H80" i="1"/>
  <c r="I80" i="1"/>
  <c r="J80" i="1"/>
  <c r="K80" i="1"/>
  <c r="L80" i="1"/>
  <c r="M80" i="1"/>
</calcChain>
</file>

<file path=xl/sharedStrings.xml><?xml version="1.0" encoding="utf-8"?>
<sst xmlns="http://schemas.openxmlformats.org/spreadsheetml/2006/main" count="1537" uniqueCount="442">
  <si>
    <t>Average</t>
  </si>
  <si>
    <t>Min</t>
  </si>
  <si>
    <t>Max</t>
  </si>
  <si>
    <t>SJP sul1-1 pyr</t>
  </si>
  <si>
    <t xml:space="preserve">pyrite </t>
  </si>
  <si>
    <t>ANYOX1-1-a5-py3</t>
  </si>
  <si>
    <t>ANYOX1-1-a5-py2</t>
  </si>
  <si>
    <t>ANYOX1-1-a5-py1</t>
  </si>
  <si>
    <t>ANYOX1-1-a4-py7</t>
  </si>
  <si>
    <t>ANYOX1-1-a4-py6</t>
  </si>
  <si>
    <t>ANYOX1-1-a4-py5</t>
  </si>
  <si>
    <t>ANYOX1-1-a4-py4</t>
  </si>
  <si>
    <t>ANYOX1-1-a4-py3</t>
  </si>
  <si>
    <t>ANYOX1-1-a4-py2</t>
  </si>
  <si>
    <t>ANYOX1-1-a4-py1</t>
  </si>
  <si>
    <t>ANYOX1-1-a3-py2</t>
  </si>
  <si>
    <t>ANYOX1-1-a3-py1</t>
  </si>
  <si>
    <t>ANYOX1-1-a2-py3</t>
  </si>
  <si>
    <t>ANYOX1-1-a2-py2</t>
  </si>
  <si>
    <t>ANYOX1-1-a2-py1</t>
  </si>
  <si>
    <t>ANYOX1-1-a1-1-py4</t>
  </si>
  <si>
    <t>ANYOX1-1-a1-1-py3</t>
  </si>
  <si>
    <t>ANYOX1-1-a1-1-py2</t>
  </si>
  <si>
    <t>ANYOX1-1-a1-1-py1</t>
  </si>
  <si>
    <t>ANYOX-2-a4-py5</t>
  </si>
  <si>
    <t>ANYOX-2-a4-py4</t>
  </si>
  <si>
    <t>ANYOX-2-a4-py3</t>
  </si>
  <si>
    <t>ANYOX-2-a4-py2</t>
  </si>
  <si>
    <t>ANYOX-2-a4-py1</t>
  </si>
  <si>
    <t>ANYOX-2-a2-py4</t>
  </si>
  <si>
    <t>ANYOX-2-a2-py3</t>
  </si>
  <si>
    <t>ANYOX-2-a2-py2</t>
  </si>
  <si>
    <t>ANYOX-2-a2-py1</t>
  </si>
  <si>
    <t>ANYOX-2-a1-1-py2</t>
  </si>
  <si>
    <t>ANYOX-2-a1-1-py1</t>
  </si>
  <si>
    <t>AN1-a3-1-py4</t>
  </si>
  <si>
    <t>AN1-a3-1-py3</t>
  </si>
  <si>
    <t>AN1-a3-1-py2</t>
  </si>
  <si>
    <t>AN1-a3-1-py1</t>
  </si>
  <si>
    <t>AN1-a2-py4</t>
  </si>
  <si>
    <t>AN1-a2-py3</t>
  </si>
  <si>
    <t>AN1-a2-py2</t>
  </si>
  <si>
    <t>AN1-a2-py1</t>
  </si>
  <si>
    <t>AN1-a1-2-py4</t>
  </si>
  <si>
    <t>AN1-a1-2-py3</t>
  </si>
  <si>
    <t>AN1-a1-2-py2</t>
  </si>
  <si>
    <t>AN1-a1-2-py1</t>
  </si>
  <si>
    <t>AN1-a1-1-py3</t>
  </si>
  <si>
    <t>AN1-a1-1-py2</t>
  </si>
  <si>
    <t>AN1-a1-1-py1</t>
  </si>
  <si>
    <t>SJP sul1-1 pyrite</t>
  </si>
  <si>
    <t>Granduc</t>
  </si>
  <si>
    <t>Granduc-a5-pyII2</t>
  </si>
  <si>
    <t>Granduc-a5-pyII1</t>
  </si>
  <si>
    <t>GR01-112-a4-py3</t>
  </si>
  <si>
    <t>GR01-112-a4-py2</t>
  </si>
  <si>
    <t>GR01-112-a4-py1</t>
  </si>
  <si>
    <t>GR01-112-a2-py2</t>
  </si>
  <si>
    <t>GR01-112-a2-py1</t>
  </si>
  <si>
    <t>GR01-112-a1-py5</t>
  </si>
  <si>
    <t>GR01-112-a1-py4</t>
  </si>
  <si>
    <t>GR01-112-a1-py3</t>
  </si>
  <si>
    <t>GR01-112-a1-py1</t>
  </si>
  <si>
    <t>V DL(ppm-1s)</t>
  </si>
  <si>
    <t>Cr DL(ppm-1s)</t>
  </si>
  <si>
    <t>Fe DL(ppm-1s)</t>
  </si>
  <si>
    <t>Ni DL(ppm-1s)</t>
  </si>
  <si>
    <t>S DL(ppm-1s)</t>
  </si>
  <si>
    <t>Sn DL(ppm-1s)</t>
  </si>
  <si>
    <t>Sb DL(ppm-1s)</t>
  </si>
  <si>
    <t>Co DL(ppm-1s)</t>
  </si>
  <si>
    <t>Cu DL(ppm-1s)</t>
  </si>
  <si>
    <t>Zn DL(ppm-1s)</t>
  </si>
  <si>
    <t>Deposit</t>
  </si>
  <si>
    <t>SJP sul 1-5 ccp</t>
  </si>
  <si>
    <t xml:space="preserve">chalcopyrite </t>
  </si>
  <si>
    <t>GD09-02_a2_ccp_p4</t>
  </si>
  <si>
    <t>GD09-02_a2_ccp_p3</t>
  </si>
  <si>
    <t>GD09-02_a2_ccp_p2</t>
  </si>
  <si>
    <t>GD09-02_a2_ccp_p1</t>
  </si>
  <si>
    <t>GD09-02_a1_ccp_p4</t>
  </si>
  <si>
    <t>GD09-02_a1_ccp_p3</t>
  </si>
  <si>
    <t>GD09-02_a1_ccp_p2</t>
  </si>
  <si>
    <t>GD09-02_a1_ccp_p1</t>
  </si>
  <si>
    <t>GR01-112_a9_ccp_p5</t>
  </si>
  <si>
    <t>GR01-112_a9_ccp_p4</t>
  </si>
  <si>
    <t>GR01-112_a9_ccp_p3</t>
  </si>
  <si>
    <t>GR01-112_a9_ccp_p1</t>
  </si>
  <si>
    <t>GR01-112_a9_ccp_p2</t>
  </si>
  <si>
    <t>SJP sul1-5 ccp</t>
  </si>
  <si>
    <t>Anyox - Hidden Creek</t>
  </si>
  <si>
    <t>ANYOX1-1-a5-ccp1</t>
  </si>
  <si>
    <t>ANYOX1-1-a4-ccp4</t>
  </si>
  <si>
    <t>ANYOX1-1-a4-ccp3</t>
  </si>
  <si>
    <t>ANYOX1-1-a4-ccp2</t>
  </si>
  <si>
    <t>ANYOX1-1-a4-ccp1</t>
  </si>
  <si>
    <t>ANYOX1-1-a3-ccp2</t>
  </si>
  <si>
    <t>ANYOX1-1-a3-ccp1</t>
  </si>
  <si>
    <t>ANYOX1-1-a2-ccp3</t>
  </si>
  <si>
    <t>ANYOX1-1-a2-ccp2</t>
  </si>
  <si>
    <t>ANYOX1-1-a1-1-ccp4</t>
  </si>
  <si>
    <t>ANYOX1-1-a1-1-ccp3</t>
  </si>
  <si>
    <t>ANYOX1-1-a1-1-ccp2</t>
  </si>
  <si>
    <t>ANYOX1-1-a1-1-ccp1</t>
  </si>
  <si>
    <t>GD-9-a2-2-ccp2</t>
  </si>
  <si>
    <t>GD-9-a2-2-ccp1</t>
  </si>
  <si>
    <t>GD-9-a2-1-ccp6</t>
  </si>
  <si>
    <t>GD-9-a2-1-ccp5</t>
  </si>
  <si>
    <t>GD-9-a2-1-ccp4</t>
  </si>
  <si>
    <t>GD-9-a2-1-ccp3</t>
  </si>
  <si>
    <t>GD-9-a1-ccp2</t>
  </si>
  <si>
    <t>GD-9-a1-ccp1</t>
  </si>
  <si>
    <t>ANYOX-2-a4-ccp3</t>
  </si>
  <si>
    <t>ANYOX-2-a4-ccp1</t>
  </si>
  <si>
    <t>ANYOX-2-a2-ccp4</t>
  </si>
  <si>
    <t>ANYOX-2-a2-ccp3</t>
  </si>
  <si>
    <t>ANYOX-2-a2-ccp2</t>
  </si>
  <si>
    <t>ANYOX-2-a2-ccp1</t>
  </si>
  <si>
    <t>ANYOX-2-a1-5-ccp2</t>
  </si>
  <si>
    <t>ANYOX-2-a1-5-ccp1</t>
  </si>
  <si>
    <t>AN1-a3-2-ccp3</t>
  </si>
  <si>
    <t>AN1-a3-2-ccp2</t>
  </si>
  <si>
    <t>AN1-a3-2-ccp1</t>
  </si>
  <si>
    <t>AN1-a3-1-ccp4</t>
  </si>
  <si>
    <t>AN1-a3-1-ccp3</t>
  </si>
  <si>
    <t>AN1-a3-1-ccp2</t>
  </si>
  <si>
    <t>AN1-a3-1-ccp1</t>
  </si>
  <si>
    <t>AN1-a2-ccp5</t>
  </si>
  <si>
    <t>AN1-a2-ccp4</t>
  </si>
  <si>
    <t>AN1-a2-ccp3</t>
  </si>
  <si>
    <t>AN1-a2-ccp2</t>
  </si>
  <si>
    <t>AN1-a2-ccp1</t>
  </si>
  <si>
    <t>AN1-a1-1-ccp4</t>
  </si>
  <si>
    <t>AN1-a1-1-ccp3</t>
  </si>
  <si>
    <t>AN1-a1-1-ccp2</t>
  </si>
  <si>
    <t>AN1-a1-1-ccp1</t>
  </si>
  <si>
    <t>Granduc-a7-ccp3</t>
  </si>
  <si>
    <t>Granduc-a7-ccp2</t>
  </si>
  <si>
    <t>Granduc-a7-ccp1</t>
  </si>
  <si>
    <t>Granduc-a6-ccp2</t>
  </si>
  <si>
    <t>Granduc-a6-ccp1</t>
  </si>
  <si>
    <t>Granduc-a4-ccp1</t>
  </si>
  <si>
    <t>Granduc-a3-ccp2</t>
  </si>
  <si>
    <t>Granduc-a3-ccp1</t>
  </si>
  <si>
    <t>Granduc-a2-ccp3</t>
  </si>
  <si>
    <t>Granduc-a2-ccp2</t>
  </si>
  <si>
    <t>Granduc-a2-ccp1</t>
  </si>
  <si>
    <t>Granduc-a1-ccp3</t>
  </si>
  <si>
    <t>Granduc-a1-ccp2</t>
  </si>
  <si>
    <t>Granduc-a1-ccp1</t>
  </si>
  <si>
    <t>GR01-112-a8-ccp3</t>
  </si>
  <si>
    <t>GR01-112-a8-ccp2</t>
  </si>
  <si>
    <t>GR01-112-a8-ccp1</t>
  </si>
  <si>
    <t>GR01-112-a4-ccp2</t>
  </si>
  <si>
    <t>GR01-112-a4-ccp3</t>
  </si>
  <si>
    <t>GR01-112-a4-ccp1</t>
  </si>
  <si>
    <t>GR01-112-a3-ccp2</t>
  </si>
  <si>
    <t>GR01-112-a3-ccp1</t>
  </si>
  <si>
    <t>GR01-112-a2-ccp2</t>
  </si>
  <si>
    <t>GR01-112-a2-ccp1</t>
  </si>
  <si>
    <t>GR01-112-a1-ccp3</t>
  </si>
  <si>
    <t>GR01-112-a1-ccp2</t>
  </si>
  <si>
    <t>GR01-112-a1-ccp1</t>
  </si>
  <si>
    <t>SJP Sul 1-5 ccp</t>
  </si>
  <si>
    <t>Goldstream</t>
  </si>
  <si>
    <t>TS2303-02-5-ccp-4</t>
  </si>
  <si>
    <t>TS2303-02-5-ccp-3</t>
  </si>
  <si>
    <t>TS2303-02-5-ccp-2</t>
  </si>
  <si>
    <t>TS2303-02-5-ccp-1</t>
  </si>
  <si>
    <t>TS2303-02-a4-ccp-2</t>
  </si>
  <si>
    <t>TS2303-02-a4-ccp-1</t>
  </si>
  <si>
    <t>TS2303-02-a3-ccp-2</t>
  </si>
  <si>
    <t>TS2303-02-a3-ccp-1</t>
  </si>
  <si>
    <t>TS2303-02-a2-ccp-2</t>
  </si>
  <si>
    <t>TS2303-02-a2-ccp-1</t>
  </si>
  <si>
    <t>TS2303-02-a1-ccp-3</t>
  </si>
  <si>
    <t>TS2303-02-a1-ccp-2</t>
  </si>
  <si>
    <t>TS2303-02-a1-ccp-1</t>
  </si>
  <si>
    <t>HW_2v_a3_ccp_2</t>
  </si>
  <si>
    <t>HW_2v_a3_ccp_1</t>
  </si>
  <si>
    <t>HW_2v_a2_ccp_3</t>
  </si>
  <si>
    <t>HW_2v_a2_ccp_2</t>
  </si>
  <si>
    <t>HW_2v_a2_ccp_1</t>
  </si>
  <si>
    <t>HW_2v_a-1-2_ccp_2</t>
  </si>
  <si>
    <t>HW_2v_a-1-2_ccp_1</t>
  </si>
  <si>
    <t>HW_2v_a-1-1_ccp_2</t>
  </si>
  <si>
    <t>HW_2v_a-1-1_ccp_1</t>
  </si>
  <si>
    <t>As DL(ppm-1s)</t>
  </si>
  <si>
    <t>Pb DL(ppm-1s)</t>
  </si>
  <si>
    <t>Ag DL(ppm-1s)</t>
  </si>
  <si>
    <t>Cd DL(ppm-1s)</t>
  </si>
  <si>
    <t>SJP sul1-2 po</t>
  </si>
  <si>
    <t xml:space="preserve">pyrrhotite </t>
  </si>
  <si>
    <t>ANYOX1-1-a2-po3</t>
  </si>
  <si>
    <t>ANYOX1-1-a2-po2</t>
  </si>
  <si>
    <t>ANYOX1-1-a2-po1</t>
  </si>
  <si>
    <t>GD-9-a2-2-po3</t>
  </si>
  <si>
    <t>GD-9-a2-2-po2</t>
  </si>
  <si>
    <t>GD-9-a2-2-po1</t>
  </si>
  <si>
    <t>GD-9-a2-1-po8</t>
  </si>
  <si>
    <t>GD-9-a2-1-po7</t>
  </si>
  <si>
    <t>GD-9-a2-1-po6</t>
  </si>
  <si>
    <t>GD-9-a2-1-po5</t>
  </si>
  <si>
    <t>ANYOX-2-a4-po4</t>
  </si>
  <si>
    <t>ANYOX-2-a4-po3</t>
  </si>
  <si>
    <t>ANYOX-2-a4-po2</t>
  </si>
  <si>
    <t>ANYOX-2-a4-po1</t>
  </si>
  <si>
    <t>ANYOX-2-a2-po2</t>
  </si>
  <si>
    <t>ANYOX-2-a2-po1</t>
  </si>
  <si>
    <t>ANYOX-2-a1-1-po3</t>
  </si>
  <si>
    <t>ANYOX-2-a1-1-po2</t>
  </si>
  <si>
    <t>ANYOX-2-a1-1-po1</t>
  </si>
  <si>
    <t>AN1-a4-po3</t>
  </si>
  <si>
    <t>AN1-a4-po3-1</t>
  </si>
  <si>
    <t>AN1-a4-po2</t>
  </si>
  <si>
    <t>AN1-a4-po1</t>
  </si>
  <si>
    <t>AN1-a3-2-po3</t>
  </si>
  <si>
    <t>AN1-a3-2-po2</t>
  </si>
  <si>
    <t>AN1-a3-2-po1</t>
  </si>
  <si>
    <t>AN1-a1-1-po5</t>
  </si>
  <si>
    <t>AN1-a1-1-po3</t>
  </si>
  <si>
    <t>AN1-a1-1-po4</t>
  </si>
  <si>
    <t>AN1-a1-1-po2</t>
  </si>
  <si>
    <t>AN1-a1-1-po1</t>
  </si>
  <si>
    <t>Granduc-a7-po3</t>
  </si>
  <si>
    <t>Granduc-a7-po2</t>
  </si>
  <si>
    <t>Granduc-a7-po1</t>
  </si>
  <si>
    <t>Granduc-a5-po2</t>
  </si>
  <si>
    <t>Granduc-a5-po1</t>
  </si>
  <si>
    <t>Granduc-a4-po3</t>
  </si>
  <si>
    <t>Granduc-a4-po2</t>
  </si>
  <si>
    <t>Granduc-a4-po1</t>
  </si>
  <si>
    <t>GR-1-112-a4-po3</t>
  </si>
  <si>
    <t>GR-1-112-a4-po2</t>
  </si>
  <si>
    <t>GR-1-112-a4-po1</t>
  </si>
  <si>
    <t>GR-1-112-a2-po4</t>
  </si>
  <si>
    <t>GR-1-112-a2-po3</t>
  </si>
  <si>
    <t>GR-1-112-a2-po2</t>
  </si>
  <si>
    <t>GR-1-112-a2-po1</t>
  </si>
  <si>
    <t>GR-1-112-a1-po1</t>
  </si>
  <si>
    <t>GR-1-112-a1-po2</t>
  </si>
  <si>
    <t>GR-1-112-a1-po3</t>
  </si>
  <si>
    <t>TS2303-02-a2-po-3</t>
  </si>
  <si>
    <t>TS2303-02-a2-po-2</t>
  </si>
  <si>
    <t>TS2303-02-a2-po-1</t>
  </si>
  <si>
    <t>TS2303-02-a1-po-3</t>
  </si>
  <si>
    <t>TS2303-02-a1-po-2</t>
  </si>
  <si>
    <t>TS2303-02-a1-po-1</t>
  </si>
  <si>
    <t>HW-2v-a3-po-2</t>
  </si>
  <si>
    <t>HW-2v-a3-po-1</t>
  </si>
  <si>
    <t>HW-2v-a2-po-4</t>
  </si>
  <si>
    <t>HW-2v-a2-po-3</t>
  </si>
  <si>
    <t>HW-2v-a2-po-2</t>
  </si>
  <si>
    <t>HW-2v-a2-po-1</t>
  </si>
  <si>
    <t>HW-2v-a-1-2-po-3</t>
  </si>
  <si>
    <t>HW-2v-a-1-2-po-2</t>
  </si>
  <si>
    <t>HW-2v-a-1-2-po-1</t>
  </si>
  <si>
    <t>HW-2v-a-1-1-po-3</t>
  </si>
  <si>
    <t>HW-2v-a-1-1-po-2</t>
  </si>
  <si>
    <t>HW-2v-a-1-1-po-1</t>
  </si>
  <si>
    <t xml:space="preserve">sphalerite </t>
  </si>
  <si>
    <t>SJP sul1-5 sp</t>
  </si>
  <si>
    <t>Anyox _ Hidden Creek</t>
  </si>
  <si>
    <t>ANYOX1-1-a1-2-sp3</t>
  </si>
  <si>
    <t>ANYOX1-1-a1-2-sp2</t>
  </si>
  <si>
    <t>ANYOX1-1-a1-2-sp1</t>
  </si>
  <si>
    <t>ANYOX1-1-a1-1-sp2</t>
  </si>
  <si>
    <t>ANYOX1-1-a1-1-sp1</t>
  </si>
  <si>
    <t>AN1-a3-2-sp4</t>
  </si>
  <si>
    <t>AN1-a3-2-sp3</t>
  </si>
  <si>
    <t>AN1-a3-2-sp2</t>
  </si>
  <si>
    <t>AN1-a3-1-sp2</t>
  </si>
  <si>
    <t>AN1-a1-2-sp4</t>
  </si>
  <si>
    <t>AN1-a1-2-sp3</t>
  </si>
  <si>
    <t>AN1-a1-2-sp2</t>
  </si>
  <si>
    <t>AN1-a1-2-sp1</t>
  </si>
  <si>
    <t>Granduc-a4-sp3</t>
  </si>
  <si>
    <t>Granduc-a4-sp2</t>
  </si>
  <si>
    <t>Granduc-a4-sp1</t>
  </si>
  <si>
    <t>GR01-112-a4-sp1</t>
  </si>
  <si>
    <t>GR01-112-a3-sp5</t>
  </si>
  <si>
    <t>GR01-112-a3-sp4</t>
  </si>
  <si>
    <t>GR01-112-a3-sp3</t>
  </si>
  <si>
    <t>GR01-112-a3-sp2</t>
  </si>
  <si>
    <t>GR01-112-a3-sp1</t>
  </si>
  <si>
    <t>GR01-112-a2-sp5</t>
  </si>
  <si>
    <t>GR01-112-a2-sp4</t>
  </si>
  <si>
    <t>GR01-112-a2-sp3</t>
  </si>
  <si>
    <t>GR01-112-a2-sp2</t>
  </si>
  <si>
    <t>GR01-112-a2-sp1</t>
  </si>
  <si>
    <t>TS2303-02-a5-sp-1</t>
  </si>
  <si>
    <t>TS2303-02-a3-sp-2</t>
  </si>
  <si>
    <t>TS2303-02-a3-sp-1</t>
  </si>
  <si>
    <t>TS2303-02-a2-sp-2</t>
  </si>
  <si>
    <t>TS2303-02-a2-sp-1</t>
  </si>
  <si>
    <t>TS2303-02-a1-sp-3</t>
  </si>
  <si>
    <t>TS2303-02-a1-sp-2</t>
  </si>
  <si>
    <t>TS2303-02-a1-sp-1</t>
  </si>
  <si>
    <t>HW-2v-a1-2-sp_2</t>
  </si>
  <si>
    <t>Hg DL(ppm-1s)</t>
  </si>
  <si>
    <t>Se DL(ppm-1s)</t>
  </si>
  <si>
    <t>Astimex magnetite</t>
  </si>
  <si>
    <t xml:space="preserve">magnetite </t>
  </si>
  <si>
    <t>GR09-2_a2_Mt_p1</t>
  </si>
  <si>
    <t>GR09-2_a2_Mt_p2</t>
  </si>
  <si>
    <t>GR09-2_a2_Mt_p3</t>
  </si>
  <si>
    <t>GR09-2_a2_Mt_p4</t>
  </si>
  <si>
    <t>GR09-2_a2_Mt_p5</t>
  </si>
  <si>
    <t>GR09-2_a2_Mt_p6</t>
  </si>
  <si>
    <t>GR09-2_a2_Mt_p7</t>
  </si>
  <si>
    <t>GR09-2_a2_Mt_p10</t>
  </si>
  <si>
    <t>GR09-2_a2_Mt_p8</t>
  </si>
  <si>
    <t>GR09-2_a2_Mt_p9</t>
  </si>
  <si>
    <t>GR09-2_a1_Mt_p10</t>
  </si>
  <si>
    <t>GR09-2_a1_Mt_p9</t>
  </si>
  <si>
    <t>GR09-2_a1_Mt_p1</t>
  </si>
  <si>
    <t>GR09-2_a1_Mt_p2</t>
  </si>
  <si>
    <t>GR09-2_a1_Mt_p3</t>
  </si>
  <si>
    <t>GR09-2_a1_Mt_p4</t>
  </si>
  <si>
    <t>GR09-2_a1_Mt_p5</t>
  </si>
  <si>
    <t>GR09-2_a1_Mt_p6</t>
  </si>
  <si>
    <t>GR09-2_a1_Mt_p7</t>
  </si>
  <si>
    <t>GR09-2_a1_Mt_p8</t>
  </si>
  <si>
    <t>GR01-112_a9_Mt_p1</t>
  </si>
  <si>
    <t>GR01-112_a9_Mt_p2</t>
  </si>
  <si>
    <t>GR01-112_a9_Mt_p3</t>
  </si>
  <si>
    <t>GR01-112_a9_Mt_p4</t>
  </si>
  <si>
    <t>GR01-112_a9_Mt_p5</t>
  </si>
  <si>
    <t>GR01-112_a9_Mt_p6</t>
  </si>
  <si>
    <t>GR01-112_a9_Mt_p9</t>
  </si>
  <si>
    <t>GR01-112_a9_Mt_p10</t>
  </si>
  <si>
    <t>GR01-112_a9_Mt_p8</t>
  </si>
  <si>
    <t>GR01-112_a9_Mt_p7</t>
  </si>
  <si>
    <t>GD-9-a3-mt3</t>
  </si>
  <si>
    <t>GD-9-a3-mt2</t>
  </si>
  <si>
    <t>GD-9-a3-mt1</t>
  </si>
  <si>
    <t>GD-9-a2-2-mt4</t>
  </si>
  <si>
    <t>GD-9-a2-2-mt3</t>
  </si>
  <si>
    <t>GD-9-a2-2-mt2</t>
  </si>
  <si>
    <t>GD-9-a2-2-mt1</t>
  </si>
  <si>
    <t>GD-9-a2-1-mt2</t>
  </si>
  <si>
    <t>GD-9-a2-1-mt1</t>
  </si>
  <si>
    <t>GD-9-a1-mt3</t>
  </si>
  <si>
    <t>GD-9-a1-mt2</t>
  </si>
  <si>
    <t>GD-9-a1-mt1</t>
  </si>
  <si>
    <t>Granduc-a7-mt3</t>
  </si>
  <si>
    <t>Granduc-a7-mt2</t>
  </si>
  <si>
    <t>Granduc-a7-mt1</t>
  </si>
  <si>
    <t>Granduc-a6-mt3</t>
  </si>
  <si>
    <t>Granduc-a6-mt2</t>
  </si>
  <si>
    <t>Granduc-a6-mt1</t>
  </si>
  <si>
    <t>Granduc-a2-mt3</t>
  </si>
  <si>
    <t>Granduc-a2-mt2</t>
  </si>
  <si>
    <t>Granduc-a2-mt1</t>
  </si>
  <si>
    <t>GR01-112-a7-mt2</t>
  </si>
  <si>
    <t>GR01-112-a7-mt1</t>
  </si>
  <si>
    <t>GR01-112-a5-mt1</t>
  </si>
  <si>
    <t>GR01-112-a4-mt4</t>
  </si>
  <si>
    <t>GR01-112-a4-mt3</t>
  </si>
  <si>
    <t>GR01-112-a4-mt2</t>
  </si>
  <si>
    <t>GR01-112-a4-mt1</t>
  </si>
  <si>
    <t>GR01-112-a2-mt2</t>
  </si>
  <si>
    <t>GR01-112-a2-mt1</t>
  </si>
  <si>
    <t>GR01-112-a1-mt4</t>
  </si>
  <si>
    <t>GR01-112-a1-mt3</t>
  </si>
  <si>
    <t>GR01-112-a1-mt2</t>
  </si>
  <si>
    <t>GR01-112-a1-mt1</t>
  </si>
  <si>
    <t>W DL(ppm-1s)</t>
  </si>
  <si>
    <t>Al DL(ppm-1s)</t>
  </si>
  <si>
    <t>Mn DL(ppm-1s)</t>
  </si>
  <si>
    <t>Ti DL(ppm-1s)</t>
  </si>
  <si>
    <t>SJP sul1-13 cob</t>
  </si>
  <si>
    <t xml:space="preserve">cobaltite </t>
  </si>
  <si>
    <t>GD-9-a2-4-cob5</t>
  </si>
  <si>
    <t>GD-9-a2-4-cob4</t>
  </si>
  <si>
    <t>GD-9-a2-4-cob3</t>
  </si>
  <si>
    <t>GD-9-a2-4-cob2</t>
  </si>
  <si>
    <t>GD-9-a2-4-cob1</t>
  </si>
  <si>
    <t>GD-9-a2-2-cob2</t>
  </si>
  <si>
    <t>GD-9-a2-2-cob1</t>
  </si>
  <si>
    <t>GD-9-a1-cob5</t>
  </si>
  <si>
    <t>GD-9-a1-cob4</t>
  </si>
  <si>
    <t>GD-9-a1-cob3</t>
  </si>
  <si>
    <t>GD-9-a1-cob2</t>
  </si>
  <si>
    <t>GD-9-a1-cob1</t>
  </si>
  <si>
    <t>Granduc-a7-cob1</t>
  </si>
  <si>
    <t>Granduc-a4-cob6</t>
  </si>
  <si>
    <t>Granduc-a4-cob5</t>
  </si>
  <si>
    <t>Granduc-a4-cob4</t>
  </si>
  <si>
    <t>Granduc-a4-cob3</t>
  </si>
  <si>
    <t>Granduc-a4-cob2</t>
  </si>
  <si>
    <t>Granduc-a4-cob1</t>
  </si>
  <si>
    <t>Granduc-a3-cob3</t>
  </si>
  <si>
    <t>Granduc-a3-cob2</t>
  </si>
  <si>
    <t>Granduc-a3-cob1</t>
  </si>
  <si>
    <t>Granduc-a2-cob5</t>
  </si>
  <si>
    <t>Granduc-a2-cob4</t>
  </si>
  <si>
    <t>Granduc-a2-cob3</t>
  </si>
  <si>
    <t>Granduc-a2-cob2</t>
  </si>
  <si>
    <t>Granduc-a2-cob1</t>
  </si>
  <si>
    <t>Granduc-a1-cob6</t>
  </si>
  <si>
    <t>Granduc-a1-cob5</t>
  </si>
  <si>
    <t>Granduc-a1-cob4</t>
  </si>
  <si>
    <t>Granduc-a1-cob3</t>
  </si>
  <si>
    <t>Granduc-a1-cob2</t>
  </si>
  <si>
    <t>Granduc-a1-cob1</t>
  </si>
  <si>
    <t>GR01-112-a7-cob1</t>
  </si>
  <si>
    <t>stibnite standard</t>
  </si>
  <si>
    <t>cobaltite standard</t>
  </si>
  <si>
    <t xml:space="preserve">willyamite </t>
  </si>
  <si>
    <t>SJP sul1-19 stbn</t>
  </si>
  <si>
    <t>GD-9-a2-3-wil5</t>
  </si>
  <si>
    <t>GD-9-a2-3-wil4</t>
  </si>
  <si>
    <t>GD-9-a2-3-wil3</t>
  </si>
  <si>
    <t>GD-9-a2-3-wil2</t>
  </si>
  <si>
    <t>GD-9-a2-3-wil1</t>
  </si>
  <si>
    <t>GD-9-a2-2-wil4</t>
  </si>
  <si>
    <t>GD-9-a2-2-wil3</t>
  </si>
  <si>
    <t>GD-9-a2-2-wil2</t>
  </si>
  <si>
    <t>GD-9-a2-2-wil1</t>
  </si>
  <si>
    <t>GD-9-a2-1-wil6</t>
  </si>
  <si>
    <t>GD-9-a2-1-wil5</t>
  </si>
  <si>
    <t>GD-9-a2-1-wil4</t>
  </si>
  <si>
    <t>GD-9-a2-1-wil3</t>
  </si>
  <si>
    <t>GD-9-a2-1-wil2</t>
  </si>
  <si>
    <t>GD-9-a2-1-wil1</t>
  </si>
  <si>
    <t>Notes:</t>
  </si>
  <si>
    <t>In black - data points with totals 98-102 wt%</t>
  </si>
  <si>
    <r>
      <rPr>
        <b/>
        <sz val="12"/>
        <color theme="1"/>
        <rFont val="Calibri"/>
        <family val="2"/>
        <scheme val="minor"/>
      </rPr>
      <t>BDL</t>
    </r>
    <r>
      <rPr>
        <sz val="12"/>
        <color theme="1"/>
        <rFont val="Calibri"/>
        <family val="2"/>
        <scheme val="minor"/>
      </rPr>
      <t xml:space="preserve"> - below detection limit</t>
    </r>
  </si>
  <si>
    <t>Rows highlighted in light yellow show standards</t>
  </si>
  <si>
    <t>Rows in blue highlight analyses with probable presence of micro-inclusions or influence of a host mineral</t>
  </si>
  <si>
    <t>Spot ID</t>
  </si>
  <si>
    <t>Mineral</t>
  </si>
  <si>
    <t>KRN-10-02</t>
  </si>
  <si>
    <t xml:space="preserve">magnetite standard </t>
  </si>
  <si>
    <t>sphalerite standard</t>
  </si>
  <si>
    <t>chalcopyrite standard</t>
  </si>
  <si>
    <t>pyrrhotite standard</t>
  </si>
  <si>
    <t>pyrite standard</t>
  </si>
  <si>
    <t xml:space="preserve"> </t>
  </si>
  <si>
    <t>AN1-a3-1-sp1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</si>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</sst>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5" fillId="3" borderId="0" xfId="0" applyFont="1" applyFill="1"/>
    <xf numFmtId="0" fontId="4" fillId="0" borderId="0" xfId="0" applyFont="1"/>
    <xf numFmtId="0" fontId="3" fillId="5" borderId="0" xfId="0" applyFont="1" applyFill="1"/>
    <xf numFmtId="0" fontId="6" fillId="0" borderId="0" xfId="0" applyFont="1"/>
    <xf numFmtId="0" fontId="3" fillId="5" borderId="0" xfId="0" applyFont="1" applyFill="1" applyAlignment="1">
      <alignment wrapText="1"/>
    </xf>
    <xf numFmtId="0" fontId="2" fillId="0" borderId="0" xfId="0" applyFont="1"/>
    <xf numFmtId="0" fontId="2" fillId="3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164" fontId="2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37791-EC16-4B13-8841-8F8CBE27E57D}">
  <dimension ref="B1:B10"/>
  <sheetViews>
    <sheetView workbookViewId="0">
      <selection activeCell="B17" sqref="B17"/>
    </sheetView>
  </sheetViews>
  <sheetFormatPr defaultColWidth="8.83203125" defaultRowHeight="15.5" x14ac:dyDescent="0.35"/>
  <cols>
    <col min="2" max="2" width="57.5" customWidth="1"/>
  </cols>
  <sheetData>
    <row r="1" spans="2:2" ht="17" customHeight="1" x14ac:dyDescent="0.35"/>
    <row r="2" spans="2:2" x14ac:dyDescent="0.35">
      <c r="B2" s="8" t="s">
        <v>426</v>
      </c>
    </row>
    <row r="3" spans="2:2" x14ac:dyDescent="0.35">
      <c r="B3" t="s">
        <v>427</v>
      </c>
    </row>
    <row r="4" spans="2:2" x14ac:dyDescent="0.35">
      <c r="B4" t="s">
        <v>428</v>
      </c>
    </row>
    <row r="5" spans="2:2" x14ac:dyDescent="0.35">
      <c r="B5" s="4" t="s">
        <v>429</v>
      </c>
    </row>
    <row r="6" spans="2:2" ht="29" x14ac:dyDescent="0.35">
      <c r="B6" s="9" t="s">
        <v>430</v>
      </c>
    </row>
    <row r="10" spans="2:2" x14ac:dyDescent="0.35">
      <c r="B10" t="s">
        <v>439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F54F-B61F-4E13-AABA-BD1E54CBB60F}">
  <dimension ref="A1:M80"/>
  <sheetViews>
    <sheetView tabSelected="1" workbookViewId="0">
      <pane xSplit="2" ySplit="1" topLeftCell="C50" activePane="bottomRight" state="frozen"/>
      <selection activeCell="L26" sqref="L26"/>
      <selection pane="topRight" activeCell="L26" sqref="L26"/>
      <selection pane="bottomLeft" activeCell="L26" sqref="L26"/>
      <selection pane="bottomRight" activeCell="A80" sqref="A80"/>
    </sheetView>
  </sheetViews>
  <sheetFormatPr defaultColWidth="12" defaultRowHeight="14.5" x14ac:dyDescent="0.35"/>
  <cols>
    <col min="1" max="1" width="28.83203125" style="1" customWidth="1"/>
    <col min="2" max="2" width="14.33203125" style="1" customWidth="1"/>
    <col min="3" max="3" width="19.33203125" style="1" customWidth="1"/>
    <col min="4" max="13" width="12" style="16"/>
    <col min="14" max="16384" width="12" style="1"/>
  </cols>
  <sheetData>
    <row r="1" spans="1:13" x14ac:dyDescent="0.35">
      <c r="A1" s="10" t="s">
        <v>431</v>
      </c>
      <c r="B1" s="10" t="s">
        <v>432</v>
      </c>
      <c r="C1" s="1" t="s">
        <v>73</v>
      </c>
      <c r="D1" s="16" t="s">
        <v>72</v>
      </c>
      <c r="E1" s="16" t="s">
        <v>71</v>
      </c>
      <c r="F1" s="16" t="s">
        <v>70</v>
      </c>
      <c r="G1" s="16" t="s">
        <v>69</v>
      </c>
      <c r="H1" s="16" t="s">
        <v>68</v>
      </c>
      <c r="I1" s="16" t="s">
        <v>67</v>
      </c>
      <c r="J1" s="16" t="s">
        <v>66</v>
      </c>
      <c r="K1" s="16" t="s">
        <v>65</v>
      </c>
      <c r="L1" s="16" t="s">
        <v>64</v>
      </c>
      <c r="M1" s="16" t="s">
        <v>63</v>
      </c>
    </row>
    <row r="2" spans="1:13" x14ac:dyDescent="0.35">
      <c r="A2" s="1" t="s">
        <v>49</v>
      </c>
      <c r="B2" s="1" t="s">
        <v>4</v>
      </c>
      <c r="C2" s="1" t="s">
        <v>90</v>
      </c>
      <c r="D2" s="17">
        <v>196.17204284667969</v>
      </c>
      <c r="E2" s="17">
        <v>139.12435913085938</v>
      </c>
      <c r="F2" s="17">
        <v>101.40458679199219</v>
      </c>
      <c r="G2" s="17">
        <v>35.595329284667969</v>
      </c>
      <c r="H2" s="17">
        <v>35.418987274169922</v>
      </c>
      <c r="I2" s="17">
        <v>27.676479339599609</v>
      </c>
      <c r="J2" s="17">
        <v>37.260822296142578</v>
      </c>
      <c r="K2" s="17">
        <v>48.034065246582031</v>
      </c>
      <c r="L2" s="17">
        <v>27.403493881225586</v>
      </c>
      <c r="M2" s="17">
        <v>25.986207962036133</v>
      </c>
    </row>
    <row r="3" spans="1:13" x14ac:dyDescent="0.35">
      <c r="A3" s="1" t="s">
        <v>48</v>
      </c>
      <c r="B3" s="1" t="s">
        <v>4</v>
      </c>
      <c r="C3" s="1" t="s">
        <v>90</v>
      </c>
      <c r="D3" s="17">
        <v>200.73374938964844</v>
      </c>
      <c r="E3" s="17">
        <v>145.48086547851563</v>
      </c>
      <c r="F3" s="17">
        <v>99.102287292480469</v>
      </c>
      <c r="G3" s="17">
        <v>35.861316680908203</v>
      </c>
      <c r="H3" s="17">
        <v>35.420841217041016</v>
      </c>
      <c r="I3" s="17">
        <v>26.066606521606445</v>
      </c>
      <c r="J3" s="17">
        <v>36.418735504150391</v>
      </c>
      <c r="K3" s="17">
        <v>47.622505187988281</v>
      </c>
      <c r="L3" s="17">
        <v>27.9093017578125</v>
      </c>
      <c r="M3" s="17">
        <v>26.160331726074219</v>
      </c>
    </row>
    <row r="4" spans="1:13" x14ac:dyDescent="0.35">
      <c r="A4" s="1" t="s">
        <v>47</v>
      </c>
      <c r="B4" s="1" t="s">
        <v>4</v>
      </c>
      <c r="C4" s="1" t="s">
        <v>90</v>
      </c>
      <c r="D4" s="17">
        <v>191.26536560058594</v>
      </c>
      <c r="E4" s="17">
        <v>143.55076599121094</v>
      </c>
      <c r="F4" s="17">
        <v>96.464126586914063</v>
      </c>
      <c r="G4" s="17">
        <v>36.069374084472656</v>
      </c>
      <c r="H4" s="17">
        <v>34.960494995117188</v>
      </c>
      <c r="I4" s="17">
        <v>26.942262649536133</v>
      </c>
      <c r="J4" s="17">
        <v>36.964290618896484</v>
      </c>
      <c r="K4" s="17">
        <v>48.096958160400391</v>
      </c>
      <c r="L4" s="17">
        <v>27.787446975708008</v>
      </c>
      <c r="M4" s="17">
        <v>26.258487701416016</v>
      </c>
    </row>
    <row r="5" spans="1:13" x14ac:dyDescent="0.35">
      <c r="A5" s="1" t="s">
        <v>46</v>
      </c>
      <c r="B5" s="1" t="s">
        <v>4</v>
      </c>
      <c r="C5" s="1" t="s">
        <v>90</v>
      </c>
      <c r="D5" s="17">
        <v>195.87617492675781</v>
      </c>
      <c r="E5" s="17">
        <v>144.64437866210938</v>
      </c>
      <c r="F5" s="17">
        <v>100.68707275390625</v>
      </c>
      <c r="G5" s="17">
        <v>35.348300933837891</v>
      </c>
      <c r="H5" s="17">
        <v>35.545833587646484</v>
      </c>
      <c r="I5" s="17">
        <v>27.192619323730469</v>
      </c>
      <c r="J5" s="17">
        <v>36.407745361328125</v>
      </c>
      <c r="K5" s="17">
        <v>46.965488433837891</v>
      </c>
      <c r="L5" s="17">
        <v>28.284229278564453</v>
      </c>
      <c r="M5" s="17">
        <v>25.217172622680664</v>
      </c>
    </row>
    <row r="6" spans="1:13" x14ac:dyDescent="0.35">
      <c r="A6" s="1" t="s">
        <v>45</v>
      </c>
      <c r="B6" s="1" t="s">
        <v>4</v>
      </c>
      <c r="C6" s="1" t="s">
        <v>90</v>
      </c>
      <c r="D6" s="17">
        <v>195.57989501953125</v>
      </c>
      <c r="E6" s="17">
        <v>141.72230529785156</v>
      </c>
      <c r="F6" s="17">
        <v>100.23838043212891</v>
      </c>
      <c r="G6" s="17">
        <v>35.377925872802734</v>
      </c>
      <c r="H6" s="17">
        <v>34.327468872070313</v>
      </c>
      <c r="I6" s="17">
        <v>27.352046966552734</v>
      </c>
      <c r="J6" s="17">
        <v>37.099372863769531</v>
      </c>
      <c r="K6" s="17">
        <v>47.023826599121094</v>
      </c>
      <c r="L6" s="17">
        <v>28.641046524047852</v>
      </c>
      <c r="M6" s="17">
        <v>27.298336029052734</v>
      </c>
    </row>
    <row r="7" spans="1:13" x14ac:dyDescent="0.35">
      <c r="A7" s="1" t="s">
        <v>44</v>
      </c>
      <c r="B7" s="1" t="s">
        <v>4</v>
      </c>
      <c r="C7" s="1" t="s">
        <v>90</v>
      </c>
      <c r="D7" s="17">
        <v>194.75677490234375</v>
      </c>
      <c r="E7" s="17">
        <v>146.92518615722656</v>
      </c>
      <c r="F7" s="17">
        <v>99.784942626953125</v>
      </c>
      <c r="G7" s="17">
        <v>36.017475128173828</v>
      </c>
      <c r="H7" s="17">
        <v>35.291915893554688</v>
      </c>
      <c r="I7" s="17">
        <v>26.795442581176758</v>
      </c>
      <c r="J7" s="17">
        <v>37.325206756591797</v>
      </c>
      <c r="K7" s="17">
        <v>47.090309143066406</v>
      </c>
      <c r="L7" s="17">
        <v>27.458227157592773</v>
      </c>
      <c r="M7" s="17">
        <v>25.354824066162109</v>
      </c>
    </row>
    <row r="8" spans="1:13" x14ac:dyDescent="0.35">
      <c r="A8" s="1" t="s">
        <v>43</v>
      </c>
      <c r="B8" s="1" t="s">
        <v>4</v>
      </c>
      <c r="C8" s="1" t="s">
        <v>90</v>
      </c>
      <c r="D8" s="17">
        <v>196.75059509277344</v>
      </c>
      <c r="E8" s="17">
        <v>141.92231750488281</v>
      </c>
      <c r="F8" s="17">
        <v>100.10284423828125</v>
      </c>
      <c r="G8" s="17">
        <v>36.100482940673828</v>
      </c>
      <c r="H8" s="17">
        <v>35.235889434814453</v>
      </c>
      <c r="I8" s="17">
        <v>27.766155242919922</v>
      </c>
      <c r="J8" s="17">
        <v>36.839576721191406</v>
      </c>
      <c r="K8" s="17">
        <v>48.573646545410156</v>
      </c>
      <c r="L8" s="17">
        <v>28.433162689208984</v>
      </c>
      <c r="M8" s="17">
        <v>26.772157669067383</v>
      </c>
    </row>
    <row r="9" spans="1:13" x14ac:dyDescent="0.35">
      <c r="A9" s="1" t="s">
        <v>42</v>
      </c>
      <c r="B9" s="1" t="s">
        <v>4</v>
      </c>
      <c r="C9" s="1" t="s">
        <v>90</v>
      </c>
      <c r="D9" s="17">
        <v>195.3721923828125</v>
      </c>
      <c r="E9" s="17">
        <v>143.539794921875</v>
      </c>
      <c r="F9" s="17">
        <v>100.95639801025391</v>
      </c>
      <c r="G9" s="17">
        <v>35.561676025390625</v>
      </c>
      <c r="H9" s="17">
        <v>34.89007568359375</v>
      </c>
      <c r="I9" s="17">
        <v>27.217666625976563</v>
      </c>
      <c r="J9" s="17">
        <v>36.931797027587891</v>
      </c>
      <c r="K9" s="17">
        <v>48.667991638183594</v>
      </c>
      <c r="L9" s="17">
        <v>27.935092926025391</v>
      </c>
      <c r="M9" s="17">
        <v>26.545087814331055</v>
      </c>
    </row>
    <row r="10" spans="1:13" x14ac:dyDescent="0.35">
      <c r="A10" s="1" t="s">
        <v>41</v>
      </c>
      <c r="B10" s="1" t="s">
        <v>4</v>
      </c>
      <c r="C10" s="1" t="s">
        <v>90</v>
      </c>
      <c r="D10" s="17">
        <v>198.29791259765625</v>
      </c>
      <c r="E10" s="17">
        <v>147.79673767089844</v>
      </c>
      <c r="F10" s="17">
        <v>98.182846069335938</v>
      </c>
      <c r="G10" s="17">
        <v>35.994609832763672</v>
      </c>
      <c r="H10" s="17">
        <v>35.475654602050781</v>
      </c>
      <c r="I10" s="17">
        <v>27.539499282836914</v>
      </c>
      <c r="J10" s="17">
        <v>36.975112915039063</v>
      </c>
      <c r="K10" s="17">
        <v>46.828701019287109</v>
      </c>
      <c r="L10" s="17">
        <v>28.121059417724609</v>
      </c>
      <c r="M10" s="17">
        <v>26.154546737670898</v>
      </c>
    </row>
    <row r="11" spans="1:13" x14ac:dyDescent="0.35">
      <c r="A11" s="1" t="s">
        <v>40</v>
      </c>
      <c r="B11" s="1" t="s">
        <v>4</v>
      </c>
      <c r="C11" s="1" t="s">
        <v>90</v>
      </c>
      <c r="D11" s="17">
        <v>199.08305358886719</v>
      </c>
      <c r="E11" s="17">
        <v>143.47390747070313</v>
      </c>
      <c r="F11" s="17">
        <v>100.41701507568359</v>
      </c>
      <c r="G11" s="17">
        <v>35.521671295166016</v>
      </c>
      <c r="H11" s="17">
        <v>34.588233947753906</v>
      </c>
      <c r="I11" s="17">
        <v>27.32536506652832</v>
      </c>
      <c r="J11" s="17">
        <v>37.319847106933594</v>
      </c>
      <c r="K11" s="17">
        <v>46.781009674072266</v>
      </c>
      <c r="L11" s="17">
        <v>28.5343017578125</v>
      </c>
      <c r="M11" s="17">
        <v>26.550788879394531</v>
      </c>
    </row>
    <row r="12" spans="1:13" x14ac:dyDescent="0.35">
      <c r="A12" s="1" t="s">
        <v>39</v>
      </c>
      <c r="B12" s="1" t="s">
        <v>4</v>
      </c>
      <c r="C12" s="1" t="s">
        <v>90</v>
      </c>
      <c r="D12" s="17">
        <v>195.92059326171875</v>
      </c>
      <c r="E12" s="17">
        <v>145.80546569824219</v>
      </c>
      <c r="F12" s="17">
        <v>97.025482177734375</v>
      </c>
      <c r="G12" s="17">
        <v>35.121059417724609</v>
      </c>
      <c r="H12" s="17">
        <v>35.103481292724609</v>
      </c>
      <c r="I12" s="17">
        <v>27.069856643676758</v>
      </c>
      <c r="J12" s="17">
        <v>36.435214996337891</v>
      </c>
      <c r="K12" s="17">
        <v>46.808052062988281</v>
      </c>
      <c r="L12" s="17">
        <v>28.221584320068359</v>
      </c>
      <c r="M12" s="17">
        <v>26.044374465942383</v>
      </c>
    </row>
    <row r="13" spans="1:13" x14ac:dyDescent="0.35">
      <c r="A13" s="1" t="s">
        <v>38</v>
      </c>
      <c r="B13" s="1" t="s">
        <v>4</v>
      </c>
      <c r="C13" s="1" t="s">
        <v>90</v>
      </c>
      <c r="D13" s="17">
        <v>198.49957275390625</v>
      </c>
      <c r="E13" s="17">
        <v>143.24856567382813</v>
      </c>
      <c r="F13" s="17">
        <v>96.368362426757813</v>
      </c>
      <c r="G13" s="17">
        <v>35.223182678222656</v>
      </c>
      <c r="H13" s="17">
        <v>35.126129150390625</v>
      </c>
      <c r="I13" s="17">
        <v>26.812274932861328</v>
      </c>
      <c r="J13" s="17">
        <v>36.948047637939453</v>
      </c>
      <c r="K13" s="17">
        <v>48.715633392333984</v>
      </c>
      <c r="L13" s="17">
        <v>27.643424987792969</v>
      </c>
      <c r="M13" s="17">
        <v>26.114009857177734</v>
      </c>
    </row>
    <row r="14" spans="1:13" x14ac:dyDescent="0.35">
      <c r="A14" s="1" t="s">
        <v>37</v>
      </c>
      <c r="B14" s="1" t="s">
        <v>4</v>
      </c>
      <c r="C14" s="1" t="s">
        <v>90</v>
      </c>
      <c r="D14" s="17">
        <v>195.16728210449219</v>
      </c>
      <c r="E14" s="17">
        <v>142.79130554199219</v>
      </c>
      <c r="F14" s="17">
        <v>100.64390563964844</v>
      </c>
      <c r="G14" s="17">
        <v>35.269886016845703</v>
      </c>
      <c r="H14" s="17">
        <v>35.561515808105469</v>
      </c>
      <c r="I14" s="17">
        <v>27.255022048950195</v>
      </c>
      <c r="J14" s="17">
        <v>36.985935211181641</v>
      </c>
      <c r="K14" s="17">
        <v>47.567855834960938</v>
      </c>
      <c r="L14" s="17">
        <v>28.427150726318359</v>
      </c>
      <c r="M14" s="17">
        <v>26.33905029296875</v>
      </c>
    </row>
    <row r="15" spans="1:13" x14ac:dyDescent="0.35">
      <c r="A15" s="1" t="s">
        <v>36</v>
      </c>
      <c r="B15" s="1" t="s">
        <v>4</v>
      </c>
      <c r="C15" s="1" t="s">
        <v>90</v>
      </c>
      <c r="D15" s="17">
        <v>195.04244995117188</v>
      </c>
      <c r="E15" s="17">
        <v>138.89762878417969</v>
      </c>
      <c r="F15" s="17">
        <v>102.55754089355469</v>
      </c>
      <c r="G15" s="17">
        <v>35.884262084960938</v>
      </c>
      <c r="H15" s="17">
        <v>35.708755493164063</v>
      </c>
      <c r="I15" s="17">
        <v>28.029016494750977</v>
      </c>
      <c r="J15" s="17">
        <v>36.790447235107422</v>
      </c>
      <c r="K15" s="17">
        <v>46.683605194091797</v>
      </c>
      <c r="L15" s="17">
        <v>28.296310424804688</v>
      </c>
      <c r="M15" s="17">
        <v>25.758081436157227</v>
      </c>
    </row>
    <row r="16" spans="1:13" x14ac:dyDescent="0.35">
      <c r="A16" s="1" t="s">
        <v>35</v>
      </c>
      <c r="B16" s="1" t="s">
        <v>4</v>
      </c>
      <c r="C16" s="1" t="s">
        <v>90</v>
      </c>
      <c r="D16" s="17">
        <v>198.62225341796875</v>
      </c>
      <c r="E16" s="17">
        <v>149.95610046386719</v>
      </c>
      <c r="F16" s="17">
        <v>98.138580322265625</v>
      </c>
      <c r="G16" s="17">
        <v>34.825794219970703</v>
      </c>
      <c r="H16" s="17">
        <v>34.933284759521484</v>
      </c>
      <c r="I16" s="17">
        <v>28.287734985351563</v>
      </c>
      <c r="J16" s="17">
        <v>36.991344451904297</v>
      </c>
      <c r="K16" s="17">
        <v>46.974468231201172</v>
      </c>
      <c r="L16" s="17">
        <v>28.183927536010742</v>
      </c>
      <c r="M16" s="17">
        <v>26.206569671630859</v>
      </c>
    </row>
    <row r="17" spans="1:13" x14ac:dyDescent="0.35">
      <c r="A17" s="1" t="s">
        <v>23</v>
      </c>
      <c r="B17" s="1" t="s">
        <v>4</v>
      </c>
      <c r="C17" s="1" t="s">
        <v>90</v>
      </c>
      <c r="D17" s="17">
        <v>197.25987243652344</v>
      </c>
      <c r="E17" s="17">
        <v>143.74822998046875</v>
      </c>
      <c r="F17" s="17">
        <v>99.192672729492188</v>
      </c>
      <c r="G17" s="17">
        <v>36.529289245605469</v>
      </c>
      <c r="H17" s="17">
        <v>35.642803192138672</v>
      </c>
      <c r="I17" s="17">
        <v>27.489961624145508</v>
      </c>
      <c r="J17" s="17">
        <v>36.719673156738281</v>
      </c>
      <c r="K17" s="17">
        <v>47.406856536865234</v>
      </c>
      <c r="L17" s="17">
        <v>27.779539108276367</v>
      </c>
      <c r="M17" s="17">
        <v>26.749538421630859</v>
      </c>
    </row>
    <row r="18" spans="1:13" x14ac:dyDescent="0.35">
      <c r="A18" s="1" t="s">
        <v>22</v>
      </c>
      <c r="B18" s="1" t="s">
        <v>4</v>
      </c>
      <c r="C18" s="1" t="s">
        <v>90</v>
      </c>
      <c r="D18" s="17">
        <v>201.67623901367188</v>
      </c>
      <c r="E18" s="17">
        <v>143.19905090332031</v>
      </c>
      <c r="F18" s="17">
        <v>96.790107727050781</v>
      </c>
      <c r="G18" s="17">
        <v>38.319427490234375</v>
      </c>
      <c r="H18" s="17">
        <v>35.012283325195313</v>
      </c>
      <c r="I18" s="17">
        <v>28.127809524536133</v>
      </c>
      <c r="J18" s="17">
        <v>36.588661193847656</v>
      </c>
      <c r="K18" s="17">
        <v>46.58599853515625</v>
      </c>
      <c r="L18" s="17">
        <v>27.747442245483398</v>
      </c>
      <c r="M18" s="17">
        <v>25.933740615844727</v>
      </c>
    </row>
    <row r="19" spans="1:13" x14ac:dyDescent="0.35">
      <c r="A19" s="1" t="s">
        <v>21</v>
      </c>
      <c r="B19" s="1" t="s">
        <v>4</v>
      </c>
      <c r="C19" s="1" t="s">
        <v>90</v>
      </c>
      <c r="D19" s="17">
        <v>196.37591552734375</v>
      </c>
      <c r="E19" s="17">
        <v>143.74822998046875</v>
      </c>
      <c r="F19" s="17">
        <v>102.15960693359375</v>
      </c>
      <c r="G19" s="17">
        <v>35.986297607421875</v>
      </c>
      <c r="H19" s="17">
        <v>34.835281372070313</v>
      </c>
      <c r="I19" s="17">
        <v>27.000984191894531</v>
      </c>
      <c r="J19" s="17">
        <v>37.185569763183594</v>
      </c>
      <c r="K19" s="17">
        <v>48.776573181152344</v>
      </c>
      <c r="L19" s="17">
        <v>27.733800888061523</v>
      </c>
      <c r="M19" s="17">
        <v>26.085020065307617</v>
      </c>
    </row>
    <row r="20" spans="1:13" x14ac:dyDescent="0.35">
      <c r="A20" s="1" t="s">
        <v>20</v>
      </c>
      <c r="B20" s="1" t="s">
        <v>4</v>
      </c>
      <c r="C20" s="1" t="s">
        <v>90</v>
      </c>
      <c r="D20" s="17">
        <v>196.95388793945313</v>
      </c>
      <c r="E20" s="17">
        <v>140.23001098632813</v>
      </c>
      <c r="F20" s="17">
        <v>96.040939331054688</v>
      </c>
      <c r="G20" s="17">
        <v>35.679317474365234</v>
      </c>
      <c r="H20" s="17">
        <v>34.962604522705078</v>
      </c>
      <c r="I20" s="17">
        <v>27.684455871582031</v>
      </c>
      <c r="J20" s="17">
        <v>36.703319549560547</v>
      </c>
      <c r="K20" s="17">
        <v>47.973655700683594</v>
      </c>
      <c r="L20" s="17">
        <v>28.368692398071289</v>
      </c>
      <c r="M20" s="17">
        <v>26.119806289672852</v>
      </c>
    </row>
    <row r="21" spans="1:13" x14ac:dyDescent="0.35">
      <c r="A21" s="1" t="s">
        <v>19</v>
      </c>
      <c r="B21" s="1" t="s">
        <v>4</v>
      </c>
      <c r="C21" s="1" t="s">
        <v>90</v>
      </c>
      <c r="D21" s="17">
        <v>191.39265441894531</v>
      </c>
      <c r="E21" s="17">
        <v>142.81336975097656</v>
      </c>
      <c r="F21" s="17">
        <v>96.182205200195313</v>
      </c>
      <c r="G21" s="17">
        <v>35.635246276855469</v>
      </c>
      <c r="H21" s="17">
        <v>35.162986755371094</v>
      </c>
      <c r="I21" s="17">
        <v>28.216049194335938</v>
      </c>
      <c r="J21" s="17">
        <v>36.752353668212891</v>
      </c>
      <c r="K21" s="17">
        <v>48.195152282714844</v>
      </c>
      <c r="L21" s="17">
        <v>28.22331428527832</v>
      </c>
      <c r="M21" s="17">
        <v>25.863618850708008</v>
      </c>
    </row>
    <row r="22" spans="1:13" x14ac:dyDescent="0.35">
      <c r="A22" s="1" t="s">
        <v>18</v>
      </c>
      <c r="B22" s="1" t="s">
        <v>4</v>
      </c>
      <c r="C22" s="1" t="s">
        <v>90</v>
      </c>
      <c r="D22" s="17">
        <v>195.88505554199219</v>
      </c>
      <c r="E22" s="17">
        <v>143.60015869140625</v>
      </c>
      <c r="F22" s="17">
        <v>102.51516723632813</v>
      </c>
      <c r="G22" s="17">
        <v>36.463680267333984</v>
      </c>
      <c r="H22" s="17">
        <v>35.072643280029297</v>
      </c>
      <c r="I22" s="17">
        <v>27.776178359985352</v>
      </c>
      <c r="J22" s="17">
        <v>36.779567718505859</v>
      </c>
      <c r="K22" s="17">
        <v>48.243625640869141</v>
      </c>
      <c r="L22" s="17">
        <v>28.448612213134766</v>
      </c>
      <c r="M22" s="17">
        <v>25.898702621459961</v>
      </c>
    </row>
    <row r="23" spans="1:13" x14ac:dyDescent="0.35">
      <c r="A23" s="1" t="s">
        <v>17</v>
      </c>
      <c r="B23" s="1" t="s">
        <v>4</v>
      </c>
      <c r="C23" s="1" t="s">
        <v>90</v>
      </c>
      <c r="D23" s="17">
        <v>191.9161376953125</v>
      </c>
      <c r="E23" s="17">
        <v>145.87568664550781</v>
      </c>
      <c r="F23" s="17">
        <v>102.15960693359375</v>
      </c>
      <c r="G23" s="17">
        <v>35.138099670410156</v>
      </c>
      <c r="H23" s="17">
        <v>35.090633392333984</v>
      </c>
      <c r="I23" s="17">
        <v>27.217666625976563</v>
      </c>
      <c r="J23" s="17">
        <v>37.034595489501953</v>
      </c>
      <c r="K23" s="17">
        <v>46.675697326660156</v>
      </c>
      <c r="L23" s="17">
        <v>27.895299911499023</v>
      </c>
      <c r="M23" s="17">
        <v>26.470869064331055</v>
      </c>
    </row>
    <row r="24" spans="1:13" x14ac:dyDescent="0.35">
      <c r="A24" s="1" t="s">
        <v>16</v>
      </c>
      <c r="B24" s="1" t="s">
        <v>4</v>
      </c>
      <c r="C24" s="1" t="s">
        <v>90</v>
      </c>
      <c r="D24" s="17">
        <v>197.37156677246094</v>
      </c>
      <c r="E24" s="17">
        <v>144.88386535644531</v>
      </c>
      <c r="F24" s="17">
        <v>97.814315795898438</v>
      </c>
      <c r="G24" s="17">
        <v>35.559574127197266</v>
      </c>
      <c r="H24" s="17">
        <v>34.989093780517578</v>
      </c>
      <c r="I24" s="17">
        <v>27.173904418945313</v>
      </c>
      <c r="J24" s="17">
        <v>36.893852233886719</v>
      </c>
      <c r="K24" s="17">
        <v>47.965232849121094</v>
      </c>
      <c r="L24" s="17">
        <v>28.999361038208008</v>
      </c>
      <c r="M24" s="17">
        <v>25.92790412902832</v>
      </c>
    </row>
    <row r="25" spans="1:13" x14ac:dyDescent="0.35">
      <c r="A25" s="1" t="s">
        <v>15</v>
      </c>
      <c r="B25" s="1" t="s">
        <v>4</v>
      </c>
      <c r="C25" s="1" t="s">
        <v>90</v>
      </c>
      <c r="D25" s="17">
        <v>193.94216918945313</v>
      </c>
      <c r="E25" s="17">
        <v>137.47785949707031</v>
      </c>
      <c r="F25" s="17">
        <v>94.66259765625</v>
      </c>
      <c r="G25" s="17">
        <v>38.196201324462891</v>
      </c>
      <c r="H25" s="17">
        <v>35.355743408203125</v>
      </c>
      <c r="I25" s="17">
        <v>26.545320510864258</v>
      </c>
      <c r="J25" s="17">
        <v>36.958881378173828</v>
      </c>
      <c r="K25" s="17">
        <v>46.881214141845703</v>
      </c>
      <c r="L25" s="17">
        <v>28.512901306152344</v>
      </c>
      <c r="M25" s="17">
        <v>26.413639068603516</v>
      </c>
    </row>
    <row r="26" spans="1:13" x14ac:dyDescent="0.35">
      <c r="A26" s="1" t="s">
        <v>14</v>
      </c>
      <c r="B26" s="1" t="s">
        <v>4</v>
      </c>
      <c r="C26" s="1" t="s">
        <v>90</v>
      </c>
      <c r="D26" s="17">
        <v>191.56829833984375</v>
      </c>
      <c r="E26" s="17">
        <v>141.51087951660156</v>
      </c>
      <c r="F26" s="17">
        <v>99.831192016601563</v>
      </c>
      <c r="G26" s="17">
        <v>39.156040191650391</v>
      </c>
      <c r="H26" s="17">
        <v>35.08245849609375</v>
      </c>
      <c r="I26" s="17">
        <v>27.383262634277344</v>
      </c>
      <c r="J26" s="17">
        <v>36.253532409667969</v>
      </c>
      <c r="K26" s="17">
        <v>46.693771362304688</v>
      </c>
      <c r="L26" s="17">
        <v>28.118886947631836</v>
      </c>
      <c r="M26" s="17">
        <v>26.533683776855469</v>
      </c>
    </row>
    <row r="27" spans="1:13" x14ac:dyDescent="0.35">
      <c r="A27" s="1" t="s">
        <v>13</v>
      </c>
      <c r="B27" s="1" t="s">
        <v>4</v>
      </c>
      <c r="C27" s="1" t="s">
        <v>90</v>
      </c>
      <c r="D27" s="17">
        <v>194.59590148925781</v>
      </c>
      <c r="E27" s="17">
        <v>142.46534729003906</v>
      </c>
      <c r="F27" s="17">
        <v>95.234580993652344</v>
      </c>
      <c r="G27" s="17">
        <v>35.475299835205078</v>
      </c>
      <c r="H27" s="17">
        <v>35.087368011474609</v>
      </c>
      <c r="I27" s="17">
        <v>27.021947860717773</v>
      </c>
      <c r="J27" s="17">
        <v>37.115547180175781</v>
      </c>
      <c r="K27" s="17">
        <v>47.994167327880859</v>
      </c>
      <c r="L27" s="17">
        <v>28.176132202148438</v>
      </c>
      <c r="M27" s="17">
        <v>26.154546737670898</v>
      </c>
    </row>
    <row r="28" spans="1:13" x14ac:dyDescent="0.35">
      <c r="A28" s="1" t="s">
        <v>12</v>
      </c>
      <c r="B28" s="1" t="s">
        <v>4</v>
      </c>
      <c r="C28" s="1" t="s">
        <v>90</v>
      </c>
      <c r="D28" s="17">
        <v>203.75607299804688</v>
      </c>
      <c r="E28" s="17">
        <v>143.03387451171875</v>
      </c>
      <c r="F28" s="17">
        <v>98.414886474609375</v>
      </c>
      <c r="G28" s="17">
        <v>35.536415100097656</v>
      </c>
      <c r="H28" s="17">
        <v>35.146194458007813</v>
      </c>
      <c r="I28" s="17">
        <v>27.088644027709961</v>
      </c>
      <c r="J28" s="17">
        <v>37.039997100830078</v>
      </c>
      <c r="K28" s="17">
        <v>47.325599670410156</v>
      </c>
      <c r="L28" s="17">
        <v>27.370956420898438</v>
      </c>
      <c r="M28" s="17">
        <v>25.898702621459961</v>
      </c>
    </row>
    <row r="29" spans="1:13" x14ac:dyDescent="0.35">
      <c r="A29" s="1" t="s">
        <v>11</v>
      </c>
      <c r="B29" s="1" t="s">
        <v>4</v>
      </c>
      <c r="C29" s="1" t="s">
        <v>90</v>
      </c>
      <c r="D29" s="17">
        <v>192.88069152832031</v>
      </c>
      <c r="E29" s="17">
        <v>138.39183044433594</v>
      </c>
      <c r="F29" s="17">
        <v>99.695114135742188</v>
      </c>
      <c r="G29" s="17">
        <v>36.278514862060547</v>
      </c>
      <c r="H29" s="17">
        <v>35.319549560546875</v>
      </c>
      <c r="I29" s="17">
        <v>26.560503005981445</v>
      </c>
      <c r="J29" s="17">
        <v>36.637844085693359</v>
      </c>
      <c r="K29" s="17">
        <v>48.011741638183594</v>
      </c>
      <c r="L29" s="17">
        <v>28.199949264526367</v>
      </c>
      <c r="M29" s="17">
        <v>25.444196701049805</v>
      </c>
    </row>
    <row r="30" spans="1:13" x14ac:dyDescent="0.35">
      <c r="A30" s="1" t="s">
        <v>10</v>
      </c>
      <c r="B30" s="1" t="s">
        <v>4</v>
      </c>
      <c r="C30" s="1" t="s">
        <v>90</v>
      </c>
      <c r="D30" s="17">
        <v>196.38772583007813</v>
      </c>
      <c r="E30" s="17">
        <v>141.58323669433594</v>
      </c>
      <c r="F30" s="17">
        <v>100.46297454833984</v>
      </c>
      <c r="G30" s="17">
        <v>37.019882202148438</v>
      </c>
      <c r="H30" s="17">
        <v>35.042705535888672</v>
      </c>
      <c r="I30" s="17">
        <v>27.294435501098633</v>
      </c>
      <c r="J30" s="17">
        <v>37.618892669677734</v>
      </c>
      <c r="K30" s="17">
        <v>48.231971740722656</v>
      </c>
      <c r="L30" s="17">
        <v>28.192155838012695</v>
      </c>
      <c r="M30" s="17">
        <v>26.692901611328125</v>
      </c>
    </row>
    <row r="31" spans="1:13" x14ac:dyDescent="0.35">
      <c r="A31" s="1" t="s">
        <v>9</v>
      </c>
      <c r="B31" s="1" t="s">
        <v>4</v>
      </c>
      <c r="C31" s="1" t="s">
        <v>90</v>
      </c>
      <c r="D31" s="17">
        <v>195.39595031738281</v>
      </c>
      <c r="E31" s="17">
        <v>143.06143188476563</v>
      </c>
      <c r="F31" s="17">
        <v>98.552749633789063</v>
      </c>
      <c r="G31" s="17">
        <v>37.463932037353516</v>
      </c>
      <c r="H31" s="17">
        <v>35.098812103271484</v>
      </c>
      <c r="I31" s="17">
        <v>27.095020294189453</v>
      </c>
      <c r="J31" s="17">
        <v>37.533699035644531</v>
      </c>
      <c r="K31" s="17">
        <v>47.656074523925781</v>
      </c>
      <c r="L31" s="17">
        <v>27.903177261352539</v>
      </c>
      <c r="M31" s="17">
        <v>26.003669738769531</v>
      </c>
    </row>
    <row r="32" spans="1:13" x14ac:dyDescent="0.35">
      <c r="A32" s="1" t="s">
        <v>8</v>
      </c>
      <c r="B32" s="1" t="s">
        <v>4</v>
      </c>
      <c r="C32" s="1" t="s">
        <v>90</v>
      </c>
      <c r="D32" s="17">
        <v>197.12457275390625</v>
      </c>
      <c r="E32" s="17">
        <v>144.25709533691406</v>
      </c>
      <c r="F32" s="17">
        <v>101.492919921875</v>
      </c>
      <c r="G32" s="17">
        <v>36.441093444824219</v>
      </c>
      <c r="H32" s="17">
        <v>35.259845733642578</v>
      </c>
      <c r="I32" s="17">
        <v>28.15168571472168</v>
      </c>
      <c r="J32" s="17">
        <v>36.904697418212891</v>
      </c>
      <c r="K32" s="17">
        <v>48.343341827392578</v>
      </c>
      <c r="L32" s="17">
        <v>27.701654434204102</v>
      </c>
      <c r="M32" s="17">
        <v>26.749538421630859</v>
      </c>
    </row>
    <row r="33" spans="1:13" x14ac:dyDescent="0.35">
      <c r="A33" s="1" t="s">
        <v>7</v>
      </c>
      <c r="B33" s="1" t="s">
        <v>4</v>
      </c>
      <c r="C33" s="1" t="s">
        <v>90</v>
      </c>
      <c r="D33" s="17">
        <v>195.70437622070313</v>
      </c>
      <c r="E33" s="17">
        <v>142.47088623046875</v>
      </c>
      <c r="F33" s="17">
        <v>99.009078979492188</v>
      </c>
      <c r="G33" s="17">
        <v>35.348300933837891</v>
      </c>
      <c r="H33" s="17">
        <v>34.643184661865234</v>
      </c>
      <c r="I33" s="17">
        <v>27.06382942199707</v>
      </c>
      <c r="J33" s="17">
        <v>36.801319122314453</v>
      </c>
      <c r="K33" s="17">
        <v>47.741928100585938</v>
      </c>
      <c r="L33" s="17">
        <v>28.207738876342773</v>
      </c>
      <c r="M33" s="17">
        <v>26.636146545410156</v>
      </c>
    </row>
    <row r="34" spans="1:13" x14ac:dyDescent="0.35">
      <c r="A34" s="1" t="s">
        <v>6</v>
      </c>
      <c r="B34" s="1" t="s">
        <v>4</v>
      </c>
      <c r="C34" s="1" t="s">
        <v>90</v>
      </c>
      <c r="D34" s="17">
        <v>194.76571655273438</v>
      </c>
      <c r="E34" s="17">
        <v>140.20753479003906</v>
      </c>
      <c r="F34" s="17">
        <v>97.025482177734375</v>
      </c>
      <c r="G34" s="17">
        <v>36.902256011962891</v>
      </c>
      <c r="H34" s="17">
        <v>35.025390625</v>
      </c>
      <c r="I34" s="17">
        <v>27.436491012573242</v>
      </c>
      <c r="J34" s="17">
        <v>36.877578735351563</v>
      </c>
      <c r="K34" s="17">
        <v>47.267257690429688</v>
      </c>
      <c r="L34" s="17">
        <v>29.159713745117188</v>
      </c>
      <c r="M34" s="17">
        <v>26.584962844848633</v>
      </c>
    </row>
    <row r="35" spans="1:13" x14ac:dyDescent="0.35">
      <c r="A35" s="1" t="s">
        <v>5</v>
      </c>
      <c r="B35" s="1" t="s">
        <v>4</v>
      </c>
      <c r="C35" s="1" t="s">
        <v>90</v>
      </c>
      <c r="D35" s="17">
        <v>199.21699523925781</v>
      </c>
      <c r="E35" s="17">
        <v>144.88386535644531</v>
      </c>
      <c r="F35" s="17">
        <v>96.604759216308594</v>
      </c>
      <c r="G35" s="17">
        <v>35.530101776123047</v>
      </c>
      <c r="H35" s="17">
        <v>35.130561828613281</v>
      </c>
      <c r="I35" s="17">
        <v>27.704904556274414</v>
      </c>
      <c r="J35" s="17">
        <v>37.066997528076172</v>
      </c>
      <c r="K35" s="17">
        <v>47.891155242919922</v>
      </c>
      <c r="L35" s="17">
        <v>27.86158561706543</v>
      </c>
      <c r="M35" s="17">
        <v>26.430820465087891</v>
      </c>
    </row>
    <row r="36" spans="1:13" x14ac:dyDescent="0.35">
      <c r="A36" s="1" t="s">
        <v>34</v>
      </c>
      <c r="B36" s="1" t="s">
        <v>4</v>
      </c>
      <c r="C36" s="1" t="s">
        <v>90</v>
      </c>
      <c r="D36" s="17">
        <v>197.5859375</v>
      </c>
      <c r="E36" s="17">
        <v>140.82435607910156</v>
      </c>
      <c r="F36" s="17">
        <v>97.444381713867188</v>
      </c>
      <c r="G36" s="17">
        <v>35.248664855957031</v>
      </c>
      <c r="H36" s="17">
        <v>35.124961853027344</v>
      </c>
      <c r="I36" s="17">
        <v>27.119806289672852</v>
      </c>
      <c r="J36" s="17">
        <v>36.670600891113281</v>
      </c>
      <c r="K36" s="17">
        <v>46.798667907714844</v>
      </c>
      <c r="L36" s="17">
        <v>28.118886947631836</v>
      </c>
      <c r="M36" s="17">
        <v>26.304555892944336</v>
      </c>
    </row>
    <row r="37" spans="1:13" x14ac:dyDescent="0.35">
      <c r="A37" s="1" t="s">
        <v>33</v>
      </c>
      <c r="B37" s="1" t="s">
        <v>4</v>
      </c>
      <c r="C37" s="1" t="s">
        <v>90</v>
      </c>
      <c r="D37" s="17">
        <v>194.3543701171875</v>
      </c>
      <c r="E37" s="17">
        <v>140.47140502929688</v>
      </c>
      <c r="F37" s="17">
        <v>98.000129699707031</v>
      </c>
      <c r="G37" s="17">
        <v>35.403297424316406</v>
      </c>
      <c r="H37" s="17">
        <v>34.504459381103516</v>
      </c>
      <c r="I37" s="17">
        <v>26.957220077514648</v>
      </c>
      <c r="J37" s="17">
        <v>36.893852233886719</v>
      </c>
      <c r="K37" s="17">
        <v>47.296253204345703</v>
      </c>
      <c r="L37" s="17">
        <v>28.131040573120117</v>
      </c>
      <c r="M37" s="17">
        <v>26.264253616333008</v>
      </c>
    </row>
    <row r="38" spans="1:13" x14ac:dyDescent="0.35">
      <c r="A38" s="1" t="s">
        <v>32</v>
      </c>
      <c r="B38" s="1" t="s">
        <v>4</v>
      </c>
      <c r="C38" s="1" t="s">
        <v>90</v>
      </c>
      <c r="D38" s="17">
        <v>192.45027160644531</v>
      </c>
      <c r="E38" s="17">
        <v>137.36317443847656</v>
      </c>
      <c r="F38" s="17">
        <v>100.55213165283203</v>
      </c>
      <c r="G38" s="17">
        <v>34.377922058105469</v>
      </c>
      <c r="H38" s="17">
        <v>35.00103759765625</v>
      </c>
      <c r="I38" s="17">
        <v>26.023487091064453</v>
      </c>
      <c r="J38" s="17">
        <v>36.795883178710938</v>
      </c>
      <c r="K38" s="17">
        <v>47.189487457275391</v>
      </c>
      <c r="L38" s="17">
        <v>26.913131713867188</v>
      </c>
      <c r="M38" s="17">
        <v>26.073413848876953</v>
      </c>
    </row>
    <row r="39" spans="1:13" x14ac:dyDescent="0.35">
      <c r="A39" s="1" t="s">
        <v>31</v>
      </c>
      <c r="B39" s="1" t="s">
        <v>4</v>
      </c>
      <c r="C39" s="1" t="s">
        <v>90</v>
      </c>
      <c r="D39" s="17">
        <v>196.02415466308594</v>
      </c>
      <c r="E39" s="17">
        <v>141.27125549316406</v>
      </c>
      <c r="F39" s="17">
        <v>98.276840209960938</v>
      </c>
      <c r="G39" s="17">
        <v>35.184921264648438</v>
      </c>
      <c r="H39" s="17">
        <v>35.058612823486328</v>
      </c>
      <c r="I39" s="17">
        <v>27.119806289672852</v>
      </c>
      <c r="J39" s="17">
        <v>36.615993499755859</v>
      </c>
      <c r="K39" s="17">
        <v>47.923439025878906</v>
      </c>
      <c r="L39" s="17">
        <v>27.163690567016602</v>
      </c>
      <c r="M39" s="17">
        <v>25.704561233520508</v>
      </c>
    </row>
    <row r="40" spans="1:13" x14ac:dyDescent="0.35">
      <c r="A40" s="1" t="s">
        <v>30</v>
      </c>
      <c r="B40" s="1" t="s">
        <v>4</v>
      </c>
      <c r="C40" s="1" t="s">
        <v>90</v>
      </c>
      <c r="D40" s="17">
        <v>192.2874755859375</v>
      </c>
      <c r="E40" s="17">
        <v>138.57958984375</v>
      </c>
      <c r="F40" s="17">
        <v>96.930282592773438</v>
      </c>
      <c r="G40" s="17">
        <v>34.711727142333984</v>
      </c>
      <c r="H40" s="17">
        <v>35.317691802978516</v>
      </c>
      <c r="I40" s="17">
        <v>26.411195755004883</v>
      </c>
      <c r="J40" s="17">
        <v>36.785003662109375</v>
      </c>
      <c r="K40" s="17">
        <v>47.226711273193359</v>
      </c>
      <c r="L40" s="17">
        <v>28.434877395629883</v>
      </c>
      <c r="M40" s="17">
        <v>25.396568298339844</v>
      </c>
    </row>
    <row r="41" spans="1:13" x14ac:dyDescent="0.35">
      <c r="A41" s="1" t="s">
        <v>29</v>
      </c>
      <c r="B41" s="1" t="s">
        <v>4</v>
      </c>
      <c r="C41" s="1" t="s">
        <v>90</v>
      </c>
      <c r="D41" s="17">
        <v>195.22373962402344</v>
      </c>
      <c r="E41" s="17">
        <v>148.65260314941406</v>
      </c>
      <c r="F41" s="17">
        <v>100.28171539306641</v>
      </c>
      <c r="G41" s="17">
        <v>34.744045257568359</v>
      </c>
      <c r="H41" s="17">
        <v>34.691898345947266</v>
      </c>
      <c r="I41" s="17">
        <v>27.570154190063477</v>
      </c>
      <c r="J41" s="17">
        <v>36.812412261962891</v>
      </c>
      <c r="K41" s="17">
        <v>47.557506561279297</v>
      </c>
      <c r="L41" s="17">
        <v>27.767673492431641</v>
      </c>
      <c r="M41" s="17">
        <v>25.816766738891602</v>
      </c>
    </row>
    <row r="42" spans="1:13" x14ac:dyDescent="0.35">
      <c r="A42" s="1" t="s">
        <v>28</v>
      </c>
      <c r="B42" s="1" t="s">
        <v>4</v>
      </c>
      <c r="C42" s="1" t="s">
        <v>90</v>
      </c>
      <c r="D42" s="17">
        <v>192.24220275878906</v>
      </c>
      <c r="E42" s="17">
        <v>146.61920166015625</v>
      </c>
      <c r="F42" s="17">
        <v>98.596832275390625</v>
      </c>
      <c r="G42" s="17">
        <v>35.261398315429688</v>
      </c>
      <c r="H42" s="17">
        <v>35.349018096923828</v>
      </c>
      <c r="I42" s="17">
        <v>27.649763107299805</v>
      </c>
      <c r="J42" s="17">
        <v>37.056198120117188</v>
      </c>
      <c r="K42" s="17">
        <v>46.736660003662109</v>
      </c>
      <c r="L42" s="17">
        <v>28.136682510375977</v>
      </c>
      <c r="M42" s="17">
        <v>25.072729110717773</v>
      </c>
    </row>
    <row r="43" spans="1:13" x14ac:dyDescent="0.35">
      <c r="A43" s="1" t="s">
        <v>27</v>
      </c>
      <c r="B43" s="1" t="s">
        <v>4</v>
      </c>
      <c r="C43" s="1" t="s">
        <v>90</v>
      </c>
      <c r="D43" s="17">
        <v>194.16928100585938</v>
      </c>
      <c r="E43" s="17">
        <v>144.85667419433594</v>
      </c>
      <c r="F43" s="17">
        <v>96.556976318359375</v>
      </c>
      <c r="G43" s="17">
        <v>35.282611846923828</v>
      </c>
      <c r="H43" s="17">
        <v>35.112358093261719</v>
      </c>
      <c r="I43" s="17">
        <v>26.68128776550293</v>
      </c>
      <c r="J43" s="17">
        <v>36.512016296386719</v>
      </c>
      <c r="K43" s="17">
        <v>45.999427795410156</v>
      </c>
      <c r="L43" s="17">
        <v>27.88917350769043</v>
      </c>
      <c r="M43" s="17">
        <v>26.142972946166992</v>
      </c>
    </row>
    <row r="44" spans="1:13" x14ac:dyDescent="0.35">
      <c r="A44" s="1" t="s">
        <v>26</v>
      </c>
      <c r="B44" s="1" t="s">
        <v>4</v>
      </c>
      <c r="C44" s="1" t="s">
        <v>90</v>
      </c>
      <c r="D44" s="17">
        <v>189.90821838378906</v>
      </c>
      <c r="E44" s="17">
        <v>145.15010070800781</v>
      </c>
      <c r="F44" s="17">
        <v>97.25750732421875</v>
      </c>
      <c r="G44" s="17">
        <v>35.367557525634766</v>
      </c>
      <c r="H44" s="17">
        <v>34.823509216308594</v>
      </c>
      <c r="I44" s="17">
        <v>26.624027252197266</v>
      </c>
      <c r="J44" s="17">
        <v>36.561305999755859</v>
      </c>
      <c r="K44" s="17">
        <v>46.933670043945313</v>
      </c>
      <c r="L44" s="17">
        <v>27.685344696044922</v>
      </c>
      <c r="M44" s="17">
        <v>25.87531852722168</v>
      </c>
    </row>
    <row r="45" spans="1:13" x14ac:dyDescent="0.35">
      <c r="A45" s="1" t="s">
        <v>25</v>
      </c>
      <c r="B45" s="1" t="s">
        <v>4</v>
      </c>
      <c r="C45" s="1" t="s">
        <v>90</v>
      </c>
      <c r="D45" s="17">
        <v>191.71961975097656</v>
      </c>
      <c r="E45" s="17">
        <v>141.74453735351563</v>
      </c>
      <c r="F45" s="17">
        <v>100.86759948730469</v>
      </c>
      <c r="G45" s="17">
        <v>35.561676025390625</v>
      </c>
      <c r="H45" s="17">
        <v>35.076614379882813</v>
      </c>
      <c r="I45" s="17">
        <v>26.664375305175781</v>
      </c>
      <c r="J45" s="17">
        <v>37.555015563964844</v>
      </c>
      <c r="K45" s="17">
        <v>47.149982452392578</v>
      </c>
      <c r="L45" s="17">
        <v>28.150558471679688</v>
      </c>
      <c r="M45" s="17">
        <v>26.177680969238281</v>
      </c>
    </row>
    <row r="46" spans="1:13" x14ac:dyDescent="0.35">
      <c r="A46" s="1" t="s">
        <v>24</v>
      </c>
      <c r="B46" s="1" t="s">
        <v>4</v>
      </c>
      <c r="C46" s="1" t="s">
        <v>90</v>
      </c>
      <c r="D46" s="17">
        <v>198.48789978027344</v>
      </c>
      <c r="E46" s="17">
        <v>145.9998779296875</v>
      </c>
      <c r="F46" s="17">
        <v>98.459030151367188</v>
      </c>
      <c r="G46" s="17">
        <v>34.636192321777344</v>
      </c>
      <c r="H46" s="17">
        <v>35.236583709716797</v>
      </c>
      <c r="I46" s="17">
        <v>27.348186492919922</v>
      </c>
      <c r="J46" s="17">
        <v>36.833930969238281</v>
      </c>
      <c r="K46" s="17">
        <v>47.190971374511719</v>
      </c>
      <c r="L46" s="17">
        <v>27.835287094116211</v>
      </c>
      <c r="M46" s="17">
        <v>26.009487152099609</v>
      </c>
    </row>
    <row r="47" spans="1:13" x14ac:dyDescent="0.35">
      <c r="A47" s="1" t="s">
        <v>62</v>
      </c>
      <c r="B47" s="1" t="s">
        <v>4</v>
      </c>
      <c r="C47" s="1" t="s">
        <v>51</v>
      </c>
      <c r="D47" s="17">
        <v>195.47605895996094</v>
      </c>
      <c r="E47" s="17">
        <v>143.14952087402344</v>
      </c>
      <c r="F47" s="17">
        <v>99.009078979492188</v>
      </c>
      <c r="G47" s="17">
        <v>35.894687652587891</v>
      </c>
      <c r="H47" s="17">
        <v>34.609561920166016</v>
      </c>
      <c r="I47" s="17">
        <v>27.555873870849609</v>
      </c>
      <c r="J47" s="17">
        <v>38.231121063232422</v>
      </c>
      <c r="K47" s="17">
        <v>47.886386871337891</v>
      </c>
      <c r="L47" s="17">
        <v>28.294153213500977</v>
      </c>
      <c r="M47" s="17">
        <v>26.579273223876953</v>
      </c>
    </row>
    <row r="48" spans="1:13" x14ac:dyDescent="0.35">
      <c r="A48" s="1" t="s">
        <v>61</v>
      </c>
      <c r="B48" s="1" t="s">
        <v>4</v>
      </c>
      <c r="C48" s="1" t="s">
        <v>51</v>
      </c>
      <c r="D48" s="17">
        <v>198.2510986328125</v>
      </c>
      <c r="E48" s="17">
        <v>147.01097106933594</v>
      </c>
      <c r="F48" s="17">
        <v>97.304954528808594</v>
      </c>
      <c r="G48" s="17">
        <v>36.131561279296875</v>
      </c>
      <c r="H48" s="17">
        <v>35.796581268310547</v>
      </c>
      <c r="I48" s="17">
        <v>26.190036773681641</v>
      </c>
      <c r="J48" s="17">
        <v>38.267742156982422</v>
      </c>
      <c r="K48" s="17">
        <v>47.625457763671875</v>
      </c>
      <c r="L48" s="17">
        <v>27.962608337402344</v>
      </c>
      <c r="M48" s="17">
        <v>26.453714370727539</v>
      </c>
    </row>
    <row r="49" spans="1:13" x14ac:dyDescent="0.35">
      <c r="A49" s="1" t="s">
        <v>60</v>
      </c>
      <c r="B49" s="1" t="s">
        <v>4</v>
      </c>
      <c r="C49" s="1" t="s">
        <v>51</v>
      </c>
      <c r="D49" s="17">
        <v>194.22901916503906</v>
      </c>
      <c r="E49" s="17">
        <v>148.47756958007813</v>
      </c>
      <c r="F49" s="17">
        <v>97.536308288574219</v>
      </c>
      <c r="G49" s="17">
        <v>36.303253173828125</v>
      </c>
      <c r="H49" s="17">
        <v>36.038528442382813</v>
      </c>
      <c r="I49" s="17">
        <v>26.946538925170898</v>
      </c>
      <c r="J49" s="17">
        <v>38.157779693603516</v>
      </c>
      <c r="K49" s="17">
        <v>48.097320556640625</v>
      </c>
      <c r="L49" s="17">
        <v>28.934045791625977</v>
      </c>
      <c r="M49" s="17">
        <v>26.298801422119141</v>
      </c>
    </row>
    <row r="50" spans="1:13" x14ac:dyDescent="0.35">
      <c r="A50" s="1" t="s">
        <v>59</v>
      </c>
      <c r="B50" s="1" t="s">
        <v>4</v>
      </c>
      <c r="C50" s="1" t="s">
        <v>51</v>
      </c>
      <c r="D50" s="17">
        <v>202.38241577148438</v>
      </c>
      <c r="E50" s="17">
        <v>145.10124206542969</v>
      </c>
      <c r="F50" s="17">
        <v>96.134201049804688</v>
      </c>
      <c r="G50" s="17">
        <v>35.984218597412109</v>
      </c>
      <c r="H50" s="17">
        <v>35.241241455078125</v>
      </c>
      <c r="I50" s="17">
        <v>27.498340606689453</v>
      </c>
      <c r="J50" s="17">
        <v>37.687980651855469</v>
      </c>
      <c r="K50" s="17">
        <v>46.727256774902344</v>
      </c>
      <c r="L50" s="17">
        <v>28.25486946105957</v>
      </c>
      <c r="M50" s="17">
        <v>26.488018035888672</v>
      </c>
    </row>
    <row r="51" spans="1:13" x14ac:dyDescent="0.35">
      <c r="A51" s="1" t="s">
        <v>58</v>
      </c>
      <c r="B51" s="1" t="s">
        <v>4</v>
      </c>
      <c r="C51" s="1" t="s">
        <v>51</v>
      </c>
      <c r="D51" s="17">
        <v>194.61679077148438</v>
      </c>
      <c r="E51" s="17">
        <v>143.23756408691406</v>
      </c>
      <c r="F51" s="17">
        <v>96.885452270507813</v>
      </c>
      <c r="G51" s="17">
        <v>35.121059417724609</v>
      </c>
      <c r="H51" s="17">
        <v>34.359699249267578</v>
      </c>
      <c r="I51" s="17">
        <v>26.645290374755859</v>
      </c>
      <c r="J51" s="17">
        <v>36.539405822753906</v>
      </c>
      <c r="K51" s="17">
        <v>48.066253662109375</v>
      </c>
      <c r="L51" s="17">
        <v>27.86334228515625</v>
      </c>
      <c r="M51" s="17">
        <v>26.20079231262207</v>
      </c>
    </row>
    <row r="52" spans="1:13" x14ac:dyDescent="0.35">
      <c r="A52" s="1" t="s">
        <v>57</v>
      </c>
      <c r="B52" s="1" t="s">
        <v>4</v>
      </c>
      <c r="C52" s="1" t="s">
        <v>51</v>
      </c>
      <c r="D52" s="17">
        <v>201.78836059570313</v>
      </c>
      <c r="E52" s="17">
        <v>146.46864318847656</v>
      </c>
      <c r="F52" s="17">
        <v>98.596832275390625</v>
      </c>
      <c r="G52" s="17">
        <v>36.241367340087891</v>
      </c>
      <c r="H52" s="17">
        <v>35.350406646728516</v>
      </c>
      <c r="I52" s="17">
        <v>27.680641174316406</v>
      </c>
      <c r="J52" s="17">
        <v>37.978862762451172</v>
      </c>
      <c r="K52" s="17">
        <v>48.037727355957031</v>
      </c>
      <c r="L52" s="17">
        <v>28.351045608520508</v>
      </c>
      <c r="M52" s="17">
        <v>27.270603179931641</v>
      </c>
    </row>
    <row r="53" spans="1:13" x14ac:dyDescent="0.35">
      <c r="A53" s="1" t="s">
        <v>56</v>
      </c>
      <c r="B53" s="1" t="s">
        <v>4</v>
      </c>
      <c r="C53" s="1" t="s">
        <v>51</v>
      </c>
      <c r="D53" s="17">
        <v>198.39730834960938</v>
      </c>
      <c r="E53" s="17">
        <v>142.58697509765625</v>
      </c>
      <c r="F53" s="17">
        <v>97.304954528808594</v>
      </c>
      <c r="G53" s="17">
        <v>35.616344451904297</v>
      </c>
      <c r="H53" s="17">
        <v>35.230304718017578</v>
      </c>
      <c r="I53" s="17">
        <v>26.936206817626953</v>
      </c>
      <c r="J53" s="17">
        <v>37.868061065673828</v>
      </c>
      <c r="K53" s="17">
        <v>47.26019287109375</v>
      </c>
      <c r="L53" s="17">
        <v>27.607194900512695</v>
      </c>
      <c r="M53" s="17">
        <v>26.316059112548828</v>
      </c>
    </row>
    <row r="54" spans="1:13" x14ac:dyDescent="0.35">
      <c r="A54" s="1" t="s">
        <v>55</v>
      </c>
      <c r="B54" s="1" t="s">
        <v>4</v>
      </c>
      <c r="C54" s="1" t="s">
        <v>51</v>
      </c>
      <c r="D54" s="17">
        <v>200.522705078125</v>
      </c>
      <c r="E54" s="17">
        <v>144.82403564453125</v>
      </c>
      <c r="F54" s="17">
        <v>100.86759948730469</v>
      </c>
      <c r="G54" s="17">
        <v>36.391777038574219</v>
      </c>
      <c r="H54" s="17">
        <v>35.509838104248047</v>
      </c>
      <c r="I54" s="17">
        <v>26.316900253295898</v>
      </c>
      <c r="J54" s="17">
        <v>37.496360778808594</v>
      </c>
      <c r="K54" s="17">
        <v>48.024185180664063</v>
      </c>
      <c r="L54" s="17">
        <v>28.121059417724609</v>
      </c>
      <c r="M54" s="17">
        <v>26.681560516357422</v>
      </c>
    </row>
    <row r="55" spans="1:13" x14ac:dyDescent="0.35">
      <c r="A55" s="1" t="s">
        <v>54</v>
      </c>
      <c r="B55" s="1" t="s">
        <v>4</v>
      </c>
      <c r="C55" s="1" t="s">
        <v>51</v>
      </c>
      <c r="D55" s="17">
        <v>193.27119445800781</v>
      </c>
      <c r="E55" s="17">
        <v>143.342041015625</v>
      </c>
      <c r="F55" s="17">
        <v>99.738677978515625</v>
      </c>
      <c r="G55" s="17">
        <v>35.586917877197266</v>
      </c>
      <c r="H55" s="17">
        <v>35.141998291015625</v>
      </c>
      <c r="I55" s="17">
        <v>26.990671157836914</v>
      </c>
      <c r="J55" s="17">
        <v>37.050800323486328</v>
      </c>
      <c r="K55" s="17">
        <v>47.065670013427734</v>
      </c>
      <c r="L55" s="17">
        <v>28.012327194213867</v>
      </c>
      <c r="M55" s="17">
        <v>26.229658126831055</v>
      </c>
    </row>
    <row r="56" spans="1:13" x14ac:dyDescent="0.35">
      <c r="A56" s="1" t="s">
        <v>53</v>
      </c>
      <c r="B56" s="1" t="s">
        <v>4</v>
      </c>
      <c r="C56" s="1" t="s">
        <v>51</v>
      </c>
      <c r="D56" s="17">
        <v>196.98921203613281</v>
      </c>
      <c r="E56" s="17">
        <v>144.68794250488281</v>
      </c>
      <c r="F56" s="17">
        <v>98.459030151367188</v>
      </c>
      <c r="G56" s="17">
        <v>35.90093994140625</v>
      </c>
      <c r="H56" s="17">
        <v>35.570735931396484</v>
      </c>
      <c r="I56" s="17">
        <v>27.230007171630859</v>
      </c>
      <c r="J56" s="17">
        <v>36.779567718505859</v>
      </c>
      <c r="K56" s="17">
        <v>47.583370208740234</v>
      </c>
      <c r="L56" s="17">
        <v>27.86334228515625</v>
      </c>
      <c r="M56" s="17">
        <v>26.749538421630859</v>
      </c>
    </row>
    <row r="57" spans="1:13" x14ac:dyDescent="0.35">
      <c r="A57" s="1" t="s">
        <v>52</v>
      </c>
      <c r="B57" s="1" t="s">
        <v>4</v>
      </c>
      <c r="C57" s="1" t="s">
        <v>51</v>
      </c>
      <c r="D57" s="17">
        <v>197.92613220214844</v>
      </c>
      <c r="E57" s="17">
        <v>143.75920104980469</v>
      </c>
      <c r="F57" s="17">
        <v>97.767105102539063</v>
      </c>
      <c r="G57" s="17">
        <v>35.411754608154297</v>
      </c>
      <c r="H57" s="17">
        <v>35.683261871337891</v>
      </c>
      <c r="I57" s="17">
        <v>27.099271774291992</v>
      </c>
      <c r="J57" s="17">
        <v>36.991344451904297</v>
      </c>
      <c r="K57" s="17">
        <v>47.376449584960938</v>
      </c>
      <c r="L57" s="17">
        <v>28.199949264526367</v>
      </c>
      <c r="M57" s="17">
        <v>26.350540161132813</v>
      </c>
    </row>
    <row r="58" spans="1:13" s="3" customFormat="1" x14ac:dyDescent="0.35">
      <c r="A58" s="3" t="s">
        <v>3</v>
      </c>
      <c r="B58" s="11" t="s">
        <v>438</v>
      </c>
      <c r="D58" s="18">
        <v>192.76339721679688</v>
      </c>
      <c r="E58" s="18">
        <v>146.291015625</v>
      </c>
      <c r="F58" s="18">
        <v>96.604759216308594</v>
      </c>
      <c r="G58" s="18">
        <v>35.346393585205078</v>
      </c>
      <c r="H58" s="18">
        <v>35.300048828125</v>
      </c>
      <c r="I58" s="18">
        <v>27.662258148193359</v>
      </c>
      <c r="J58" s="18">
        <v>37.158653259277344</v>
      </c>
      <c r="K58" s="18">
        <v>48.768646240234375</v>
      </c>
      <c r="L58" s="18">
        <v>28.291996002197266</v>
      </c>
      <c r="M58" s="18">
        <v>26.419370651245117</v>
      </c>
    </row>
    <row r="59" spans="1:13" s="3" customFormat="1" x14ac:dyDescent="0.35">
      <c r="A59" s="3" t="s">
        <v>3</v>
      </c>
      <c r="B59" s="11" t="s">
        <v>438</v>
      </c>
      <c r="D59" s="18">
        <v>197.16871643066406</v>
      </c>
      <c r="E59" s="18">
        <v>140.85232543945313</v>
      </c>
      <c r="F59" s="18">
        <v>98.505905151367188</v>
      </c>
      <c r="G59" s="18">
        <v>34.930919647216797</v>
      </c>
      <c r="H59" s="18">
        <v>35.061183929443359</v>
      </c>
      <c r="I59" s="18">
        <v>28.145889282226563</v>
      </c>
      <c r="J59" s="18">
        <v>37.421581268310547</v>
      </c>
      <c r="K59" s="18">
        <v>47.983547210693359</v>
      </c>
      <c r="L59" s="18">
        <v>27.153352737426758</v>
      </c>
      <c r="M59" s="18">
        <v>26.664541244506836</v>
      </c>
    </row>
    <row r="60" spans="1:13" s="3" customFormat="1" x14ac:dyDescent="0.35">
      <c r="A60" s="3" t="s">
        <v>3</v>
      </c>
      <c r="B60" s="11" t="s">
        <v>438</v>
      </c>
      <c r="D60" s="18">
        <v>192.2874755859375</v>
      </c>
      <c r="E60" s="18">
        <v>142.73611450195313</v>
      </c>
      <c r="F60" s="18">
        <v>100.10284423828125</v>
      </c>
      <c r="G60" s="18">
        <v>35.693996429443359</v>
      </c>
      <c r="H60" s="18">
        <v>34.917556762695313</v>
      </c>
      <c r="I60" s="18">
        <v>26.336223602294922</v>
      </c>
      <c r="J60" s="18">
        <v>37.389480590820313</v>
      </c>
      <c r="K60" s="18">
        <v>46.945278167724609</v>
      </c>
      <c r="L60" s="18">
        <v>27.413738250732422</v>
      </c>
      <c r="M60" s="18">
        <v>26.050186157226563</v>
      </c>
    </row>
    <row r="61" spans="1:13" s="3" customFormat="1" x14ac:dyDescent="0.35">
      <c r="A61" s="3" t="s">
        <v>3</v>
      </c>
      <c r="B61" s="11" t="s">
        <v>438</v>
      </c>
      <c r="D61" s="18">
        <v>197.48612976074219</v>
      </c>
      <c r="E61" s="18">
        <v>144.95454406738281</v>
      </c>
      <c r="F61" s="18">
        <v>96.697471618652344</v>
      </c>
      <c r="G61" s="18">
        <v>35.335597991943359</v>
      </c>
      <c r="H61" s="18">
        <v>35.410423278808594</v>
      </c>
      <c r="I61" s="18">
        <v>27.38922119140625</v>
      </c>
      <c r="J61" s="18">
        <v>36.850437164306641</v>
      </c>
      <c r="K61" s="18">
        <v>47.816596984863281</v>
      </c>
      <c r="L61" s="18">
        <v>28.327356338500977</v>
      </c>
      <c r="M61" s="18">
        <v>26.114009857177734</v>
      </c>
    </row>
    <row r="62" spans="1:13" s="3" customFormat="1" x14ac:dyDescent="0.35">
      <c r="A62" s="3" t="s">
        <v>3</v>
      </c>
      <c r="B62" s="11" t="s">
        <v>438</v>
      </c>
      <c r="D62" s="18">
        <v>199.9898681640625</v>
      </c>
      <c r="E62" s="18">
        <v>144.61714172363281</v>
      </c>
      <c r="F62" s="18">
        <v>98.321029663085938</v>
      </c>
      <c r="G62" s="18">
        <v>35.679317474365234</v>
      </c>
      <c r="H62" s="18">
        <v>36.052860260009766</v>
      </c>
      <c r="I62" s="18">
        <v>26.532661437988281</v>
      </c>
      <c r="J62" s="18">
        <v>37.549686431884766</v>
      </c>
      <c r="K62" s="18">
        <v>47.544940948486328</v>
      </c>
      <c r="L62" s="18">
        <v>27.433769226074219</v>
      </c>
      <c r="M62" s="18">
        <v>25.473917007446289</v>
      </c>
    </row>
    <row r="63" spans="1:13" s="3" customFormat="1" x14ac:dyDescent="0.35">
      <c r="A63" s="3" t="s">
        <v>3</v>
      </c>
      <c r="B63" s="11" t="s">
        <v>438</v>
      </c>
      <c r="D63" s="18">
        <v>190.42359924316406</v>
      </c>
      <c r="E63" s="18">
        <v>148.23326110839844</v>
      </c>
      <c r="F63" s="18">
        <v>96.464126586914063</v>
      </c>
      <c r="G63" s="18">
        <v>35.525886535644531</v>
      </c>
      <c r="H63" s="18">
        <v>34.805141448974609</v>
      </c>
      <c r="I63" s="18">
        <v>27.347835540771484</v>
      </c>
      <c r="J63" s="18">
        <v>36.714221954345703</v>
      </c>
      <c r="K63" s="18">
        <v>47.308513641357422</v>
      </c>
      <c r="L63" s="18">
        <v>27.484443664550781</v>
      </c>
      <c r="M63" s="18">
        <v>25.857769012451172</v>
      </c>
    </row>
    <row r="64" spans="1:13" s="3" customFormat="1" x14ac:dyDescent="0.35">
      <c r="A64" s="3" t="s">
        <v>3</v>
      </c>
      <c r="B64" s="11" t="s">
        <v>438</v>
      </c>
      <c r="D64" s="18">
        <v>195.74882507324219</v>
      </c>
      <c r="E64" s="18">
        <v>142.74714660644531</v>
      </c>
      <c r="F64" s="18">
        <v>101.04781341552734</v>
      </c>
      <c r="G64" s="18">
        <v>34.982295989990234</v>
      </c>
      <c r="H64" s="18">
        <v>34.652881622314453</v>
      </c>
      <c r="I64" s="18">
        <v>27.194736480712891</v>
      </c>
      <c r="J64" s="18">
        <v>36.120830535888672</v>
      </c>
      <c r="K64" s="18">
        <v>46.431819915771484</v>
      </c>
      <c r="L64" s="18">
        <v>27.607194900512695</v>
      </c>
      <c r="M64" s="18">
        <v>26.079217910766602</v>
      </c>
    </row>
    <row r="65" spans="1:13" s="3" customFormat="1" x14ac:dyDescent="0.35">
      <c r="A65" s="3" t="s">
        <v>3</v>
      </c>
      <c r="B65" s="11" t="s">
        <v>438</v>
      </c>
      <c r="D65" s="18">
        <v>194.37825012207031</v>
      </c>
      <c r="E65" s="18">
        <v>142.78578186035156</v>
      </c>
      <c r="F65" s="18">
        <v>96.086174011230469</v>
      </c>
      <c r="G65" s="18">
        <v>36.334163665771484</v>
      </c>
      <c r="H65" s="18">
        <v>35.16998291015625</v>
      </c>
      <c r="I65" s="18">
        <v>27.290216445922852</v>
      </c>
      <c r="J65" s="18">
        <v>36.396751403808594</v>
      </c>
      <c r="K65" s="18">
        <v>47.865825653076172</v>
      </c>
      <c r="L65" s="18">
        <v>27.379430770874023</v>
      </c>
      <c r="M65" s="18">
        <v>27.064498901367188</v>
      </c>
    </row>
    <row r="66" spans="1:13" s="3" customFormat="1" x14ac:dyDescent="0.35">
      <c r="A66" s="3" t="s">
        <v>3</v>
      </c>
      <c r="B66" s="11" t="s">
        <v>438</v>
      </c>
      <c r="D66" s="18">
        <v>192.6129150390625</v>
      </c>
      <c r="E66" s="18">
        <v>144.3226318359375</v>
      </c>
      <c r="F66" s="18">
        <v>96.27532958984375</v>
      </c>
      <c r="G66" s="18">
        <v>35.861316680908203</v>
      </c>
      <c r="H66" s="18">
        <v>34.820686340332031</v>
      </c>
      <c r="I66" s="18">
        <v>26.83123779296875</v>
      </c>
      <c r="J66" s="18">
        <v>36.407745361328125</v>
      </c>
      <c r="K66" s="18">
        <v>47.930770874023438</v>
      </c>
      <c r="L66" s="18">
        <v>28.720630645751953</v>
      </c>
      <c r="M66" s="18">
        <v>26.658864974975586</v>
      </c>
    </row>
    <row r="67" spans="1:13" s="3" customFormat="1" x14ac:dyDescent="0.35">
      <c r="A67" s="3" t="s">
        <v>3</v>
      </c>
      <c r="B67" s="11" t="s">
        <v>438</v>
      </c>
      <c r="D67" s="18">
        <v>192.06715393066406</v>
      </c>
      <c r="E67" s="18">
        <v>141.19873046875</v>
      </c>
      <c r="F67" s="18">
        <v>98.643638610839844</v>
      </c>
      <c r="G67" s="18">
        <v>35.658340454101563</v>
      </c>
      <c r="H67" s="18">
        <v>35.124961853027344</v>
      </c>
      <c r="I67" s="18">
        <v>27.184497833251953</v>
      </c>
      <c r="J67" s="18">
        <v>36.958881378173828</v>
      </c>
      <c r="K67" s="18">
        <v>48.006248474121094</v>
      </c>
      <c r="L67" s="18">
        <v>28.166601181030273</v>
      </c>
      <c r="M67" s="18">
        <v>26.356285095214844</v>
      </c>
    </row>
    <row r="68" spans="1:13" s="3" customFormat="1" x14ac:dyDescent="0.35">
      <c r="A68" s="3" t="s">
        <v>3</v>
      </c>
      <c r="B68" s="11" t="s">
        <v>438</v>
      </c>
      <c r="D68" s="18">
        <v>194.66447448730469</v>
      </c>
      <c r="E68" s="18">
        <v>142.07212829589844</v>
      </c>
      <c r="F68" s="18">
        <v>100.05671691894531</v>
      </c>
      <c r="G68" s="18">
        <v>36.096336364746094</v>
      </c>
      <c r="H68" s="18">
        <v>35.17510986328125</v>
      </c>
      <c r="I68" s="18">
        <v>27.479837417602539</v>
      </c>
      <c r="J68" s="18">
        <v>37.066997528076172</v>
      </c>
      <c r="K68" s="18">
        <v>48.094394683837891</v>
      </c>
      <c r="L68" s="18">
        <v>27.629293441772461</v>
      </c>
      <c r="M68" s="18">
        <v>26.396446228027344</v>
      </c>
    </row>
    <row r="69" spans="1:13" s="3" customFormat="1" x14ac:dyDescent="0.35">
      <c r="A69" s="3" t="s">
        <v>3</v>
      </c>
      <c r="B69" s="11" t="s">
        <v>438</v>
      </c>
      <c r="D69" s="18">
        <v>195.09895324707031</v>
      </c>
      <c r="E69" s="18">
        <v>144.91104125976563</v>
      </c>
      <c r="F69" s="18">
        <v>99.42236328125</v>
      </c>
      <c r="G69" s="18">
        <v>35.591121673583984</v>
      </c>
      <c r="H69" s="18">
        <v>34.887722015380859</v>
      </c>
      <c r="I69" s="18">
        <v>27.904088973999023</v>
      </c>
      <c r="J69" s="18">
        <v>36.473636627197266</v>
      </c>
      <c r="K69" s="18">
        <v>47.157070159912109</v>
      </c>
      <c r="L69" s="18">
        <v>27.759757995605469</v>
      </c>
      <c r="M69" s="18">
        <v>25.851913452148438</v>
      </c>
    </row>
    <row r="70" spans="1:13" s="3" customFormat="1" x14ac:dyDescent="0.35">
      <c r="A70" s="3" t="s">
        <v>3</v>
      </c>
      <c r="B70" s="11" t="s">
        <v>438</v>
      </c>
      <c r="D70" s="18">
        <v>194.81336975097656</v>
      </c>
      <c r="E70" s="18">
        <v>146.28561401367188</v>
      </c>
      <c r="F70" s="18">
        <v>98.414886474609375</v>
      </c>
      <c r="G70" s="18">
        <v>35.666732788085938</v>
      </c>
      <c r="H70" s="18">
        <v>34.784645080566406</v>
      </c>
      <c r="I70" s="18">
        <v>28.315885543823242</v>
      </c>
      <c r="J70" s="18">
        <v>37.314487457275391</v>
      </c>
      <c r="K70" s="18">
        <v>47.438732147216797</v>
      </c>
      <c r="L70" s="18">
        <v>27.86158561706543</v>
      </c>
      <c r="M70" s="18">
        <v>26.154546737670898</v>
      </c>
    </row>
    <row r="71" spans="1:13" s="3" customFormat="1" x14ac:dyDescent="0.35">
      <c r="A71" s="3" t="s">
        <v>3</v>
      </c>
      <c r="B71" s="11" t="s">
        <v>438</v>
      </c>
      <c r="D71" s="18">
        <v>190.48147583007813</v>
      </c>
      <c r="E71" s="18">
        <v>141.94451904296875</v>
      </c>
      <c r="F71" s="18">
        <v>98.091529846191406</v>
      </c>
      <c r="G71" s="18">
        <v>35.464748382568359</v>
      </c>
      <c r="H71" s="18">
        <v>35.496906280517578</v>
      </c>
      <c r="I71" s="18">
        <v>28.063238143920898</v>
      </c>
      <c r="J71" s="18">
        <v>36.910118103027344</v>
      </c>
      <c r="K71" s="18">
        <v>46.966609954833984</v>
      </c>
      <c r="L71" s="18">
        <v>27.739522933959961</v>
      </c>
      <c r="M71" s="18">
        <v>25.509536743164063</v>
      </c>
    </row>
    <row r="72" spans="1:13" s="3" customFormat="1" x14ac:dyDescent="0.35">
      <c r="A72" s="3" t="s">
        <v>50</v>
      </c>
      <c r="B72" s="11" t="s">
        <v>438</v>
      </c>
      <c r="D72" s="18">
        <v>193.65190124511719</v>
      </c>
      <c r="E72" s="18">
        <v>142.3934326171875</v>
      </c>
      <c r="F72" s="18">
        <v>93.024818420410156</v>
      </c>
      <c r="G72" s="18">
        <v>34.954475402832031</v>
      </c>
      <c r="H72" s="18">
        <v>34.814094543457031</v>
      </c>
      <c r="I72" s="18">
        <v>27.428442001342773</v>
      </c>
      <c r="J72" s="18">
        <v>37.255455017089844</v>
      </c>
      <c r="K72" s="18">
        <v>47.473911285400391</v>
      </c>
      <c r="L72" s="18">
        <v>28.237148284912109</v>
      </c>
      <c r="M72" s="18">
        <v>25.881168365478516</v>
      </c>
    </row>
    <row r="73" spans="1:13" s="3" customFormat="1" x14ac:dyDescent="0.35">
      <c r="A73" s="3" t="s">
        <v>50</v>
      </c>
      <c r="B73" s="11" t="s">
        <v>438</v>
      </c>
      <c r="D73" s="18">
        <v>194.53927612304688</v>
      </c>
      <c r="E73" s="18">
        <v>144.38267517089844</v>
      </c>
      <c r="F73" s="18">
        <v>98.321029663085938</v>
      </c>
      <c r="G73" s="18">
        <v>36.085968017578125</v>
      </c>
      <c r="H73" s="18">
        <v>34.792659759521484</v>
      </c>
      <c r="I73" s="18">
        <v>28.029016494750977</v>
      </c>
      <c r="J73" s="18">
        <v>36.866725921630859</v>
      </c>
      <c r="K73" s="18">
        <v>48.338981628417969</v>
      </c>
      <c r="L73" s="18">
        <v>27.966537475585938</v>
      </c>
      <c r="M73" s="18">
        <v>25.980381011962891</v>
      </c>
    </row>
    <row r="74" spans="1:13" s="3" customFormat="1" x14ac:dyDescent="0.35">
      <c r="A74" s="3" t="s">
        <v>50</v>
      </c>
      <c r="B74" s="11" t="s">
        <v>438</v>
      </c>
      <c r="D74" s="18">
        <v>195.88505554199219</v>
      </c>
      <c r="E74" s="18">
        <v>147.13955688476563</v>
      </c>
      <c r="F74" s="18">
        <v>100.23838043212891</v>
      </c>
      <c r="G74" s="18">
        <v>35.603733062744141</v>
      </c>
      <c r="H74" s="18">
        <v>35.322105407714844</v>
      </c>
      <c r="I74" s="18">
        <v>28.629060745239258</v>
      </c>
      <c r="J74" s="18">
        <v>37.223213195800781</v>
      </c>
      <c r="K74" s="18">
        <v>47.761436462402344</v>
      </c>
      <c r="L74" s="18">
        <v>27.387454986572266</v>
      </c>
      <c r="M74" s="18">
        <v>26.270013809204102</v>
      </c>
    </row>
    <row r="75" spans="1:13" s="3" customFormat="1" x14ac:dyDescent="0.35">
      <c r="A75" s="3" t="s">
        <v>50</v>
      </c>
      <c r="B75" s="11" t="s">
        <v>438</v>
      </c>
      <c r="D75" s="18">
        <v>193.99897766113281</v>
      </c>
      <c r="E75" s="18">
        <v>144.37174987792969</v>
      </c>
      <c r="F75" s="18">
        <v>99.602455139160156</v>
      </c>
      <c r="G75" s="18">
        <v>35.286853790283203</v>
      </c>
      <c r="H75" s="18">
        <v>35.333240509033203</v>
      </c>
      <c r="I75" s="18">
        <v>26.826946258544922</v>
      </c>
      <c r="J75" s="18">
        <v>36.991344451904297</v>
      </c>
      <c r="K75" s="18">
        <v>46.959499359130859</v>
      </c>
      <c r="L75" s="18">
        <v>27.897050857543945</v>
      </c>
      <c r="M75" s="18">
        <v>26.442268371582031</v>
      </c>
    </row>
    <row r="76" spans="1:13" s="3" customFormat="1" x14ac:dyDescent="0.35">
      <c r="A76" s="3" t="s">
        <v>50</v>
      </c>
      <c r="B76" s="11" t="s">
        <v>438</v>
      </c>
      <c r="D76" s="18">
        <v>194.72105407714844</v>
      </c>
      <c r="E76" s="18">
        <v>143.89068603515625</v>
      </c>
      <c r="F76" s="18">
        <v>95.377037048339844</v>
      </c>
      <c r="G76" s="18">
        <v>35.443645477294922</v>
      </c>
      <c r="H76" s="18">
        <v>35.191886901855469</v>
      </c>
      <c r="I76" s="18">
        <v>27.167900085449219</v>
      </c>
      <c r="J76" s="18">
        <v>37.137107849121094</v>
      </c>
      <c r="K76" s="18">
        <v>48.179100036621094</v>
      </c>
      <c r="L76" s="18">
        <v>27.81159782409668</v>
      </c>
      <c r="M76" s="18">
        <v>26.287290573120117</v>
      </c>
    </row>
    <row r="77" spans="1:13" s="3" customFormat="1" x14ac:dyDescent="0.35">
      <c r="A77" s="3" t="s">
        <v>50</v>
      </c>
      <c r="B77" s="11" t="s">
        <v>438</v>
      </c>
      <c r="D77" s="18">
        <v>197.27163696289063</v>
      </c>
      <c r="E77" s="18">
        <v>145.86488342285156</v>
      </c>
      <c r="F77" s="18">
        <v>96.745208740234375</v>
      </c>
      <c r="G77" s="18">
        <v>35.314414978027344</v>
      </c>
      <c r="H77" s="18">
        <v>35.476116180419922</v>
      </c>
      <c r="I77" s="18">
        <v>28.528303146362305</v>
      </c>
      <c r="J77" s="18">
        <v>37.126327514648438</v>
      </c>
      <c r="K77" s="18">
        <v>46.791156768798828</v>
      </c>
      <c r="L77" s="18">
        <v>28.156631469726563</v>
      </c>
      <c r="M77" s="18">
        <v>26.252725601196289</v>
      </c>
    </row>
    <row r="78" spans="1:13" s="2" customFormat="1" x14ac:dyDescent="0.35">
      <c r="A78" s="2" t="s">
        <v>2</v>
      </c>
      <c r="D78" s="19">
        <f t="shared" ref="D78:M78" si="0">MAX(D2:D77)</f>
        <v>203.75607299804688</v>
      </c>
      <c r="E78" s="19">
        <f t="shared" si="0"/>
        <v>149.95610046386719</v>
      </c>
      <c r="F78" s="19">
        <f t="shared" si="0"/>
        <v>102.55754089355469</v>
      </c>
      <c r="G78" s="19">
        <f t="shared" si="0"/>
        <v>39.156040191650391</v>
      </c>
      <c r="H78" s="19">
        <f t="shared" si="0"/>
        <v>36.052860260009766</v>
      </c>
      <c r="I78" s="19">
        <f t="shared" si="0"/>
        <v>28.629060745239258</v>
      </c>
      <c r="J78" s="19">
        <f t="shared" si="0"/>
        <v>38.267742156982422</v>
      </c>
      <c r="K78" s="19">
        <f t="shared" si="0"/>
        <v>48.776573181152344</v>
      </c>
      <c r="L78" s="19">
        <f t="shared" si="0"/>
        <v>29.159713745117188</v>
      </c>
      <c r="M78" s="19">
        <f t="shared" si="0"/>
        <v>27.298336029052734</v>
      </c>
    </row>
    <row r="79" spans="1:13" s="2" customFormat="1" x14ac:dyDescent="0.35">
      <c r="A79" s="2" t="s">
        <v>1</v>
      </c>
      <c r="D79" s="19">
        <f t="shared" ref="D79:M79" si="1">MIN(D2:D77)</f>
        <v>189.90821838378906</v>
      </c>
      <c r="E79" s="19">
        <f t="shared" si="1"/>
        <v>137.36317443847656</v>
      </c>
      <c r="F79" s="19">
        <f t="shared" si="1"/>
        <v>93.024818420410156</v>
      </c>
      <c r="G79" s="19">
        <f t="shared" si="1"/>
        <v>34.377922058105469</v>
      </c>
      <c r="H79" s="19">
        <f t="shared" si="1"/>
        <v>34.327468872070313</v>
      </c>
      <c r="I79" s="19">
        <f t="shared" si="1"/>
        <v>26.023487091064453</v>
      </c>
      <c r="J79" s="19">
        <f t="shared" si="1"/>
        <v>36.120830535888672</v>
      </c>
      <c r="K79" s="19">
        <f t="shared" si="1"/>
        <v>45.999427795410156</v>
      </c>
      <c r="L79" s="19">
        <f t="shared" si="1"/>
        <v>26.913131713867188</v>
      </c>
      <c r="M79" s="19">
        <f t="shared" si="1"/>
        <v>25.072729110717773</v>
      </c>
    </row>
    <row r="80" spans="1:13" s="2" customFormat="1" x14ac:dyDescent="0.35">
      <c r="A80" s="25" t="s">
        <v>441</v>
      </c>
      <c r="D80" s="19">
        <f t="shared" ref="D80:M80" si="2">AVERAGE(D2:D77)</f>
        <v>195.65349578857422</v>
      </c>
      <c r="E80" s="19">
        <f t="shared" si="2"/>
        <v>143.58546829223633</v>
      </c>
      <c r="F80" s="19">
        <f t="shared" si="2"/>
        <v>98.510348269813946</v>
      </c>
      <c r="G80" s="19">
        <f t="shared" si="2"/>
        <v>35.758571976109558</v>
      </c>
      <c r="H80" s="19">
        <f t="shared" si="2"/>
        <v>35.144313460902161</v>
      </c>
      <c r="I80" s="19">
        <f t="shared" si="2"/>
        <v>27.275101159748278</v>
      </c>
      <c r="J80" s="19">
        <f t="shared" si="2"/>
        <v>37.008355241072806</v>
      </c>
      <c r="K80" s="19">
        <f t="shared" si="2"/>
        <v>47.523832371360378</v>
      </c>
      <c r="L80" s="19">
        <f t="shared" si="2"/>
        <v>27.999948074943141</v>
      </c>
      <c r="M80" s="19">
        <f t="shared" si="2"/>
        <v>26.204919137452777</v>
      </c>
    </row>
  </sheetData>
  <sortState ref="A2:AE77">
    <sortCondition sortBy="cellColor" ref="A2:A77" dxfId="6"/>
    <sortCondition ref="C2:C77"/>
    <sortCondition ref="A2:A7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F522-FE5F-4D8F-8165-2C8F876D7F5E}">
  <dimension ref="A1:M95"/>
  <sheetViews>
    <sheetView topLeftCell="A55" workbookViewId="0">
      <selection activeCell="D18" sqref="D18"/>
    </sheetView>
  </sheetViews>
  <sheetFormatPr defaultColWidth="12" defaultRowHeight="14.5" x14ac:dyDescent="0.35"/>
  <cols>
    <col min="1" max="1" width="19.33203125" style="1" customWidth="1"/>
    <col min="2" max="2" width="17" style="1" customWidth="1"/>
    <col min="3" max="3" width="19.33203125" style="1" customWidth="1"/>
    <col min="4" max="13" width="12" style="17"/>
    <col min="14" max="16384" width="12" style="1"/>
  </cols>
  <sheetData>
    <row r="1" spans="1:13" x14ac:dyDescent="0.35">
      <c r="A1" s="10" t="s">
        <v>431</v>
      </c>
      <c r="B1" s="10" t="s">
        <v>432</v>
      </c>
      <c r="C1" s="1" t="s">
        <v>73</v>
      </c>
      <c r="D1" s="17" t="s">
        <v>72</v>
      </c>
      <c r="E1" s="17" t="s">
        <v>71</v>
      </c>
      <c r="F1" s="17" t="s">
        <v>70</v>
      </c>
      <c r="G1" s="17" t="s">
        <v>69</v>
      </c>
      <c r="H1" s="17" t="s">
        <v>68</v>
      </c>
      <c r="I1" s="17" t="s">
        <v>67</v>
      </c>
      <c r="J1" s="17" t="s">
        <v>66</v>
      </c>
      <c r="K1" s="17" t="s">
        <v>65</v>
      </c>
      <c r="L1" s="17" t="s">
        <v>64</v>
      </c>
      <c r="M1" s="17" t="s">
        <v>63</v>
      </c>
    </row>
    <row r="2" spans="1:13" x14ac:dyDescent="0.35">
      <c r="A2" s="1" t="s">
        <v>223</v>
      </c>
      <c r="B2" s="1" t="s">
        <v>192</v>
      </c>
      <c r="C2" s="1" t="s">
        <v>90</v>
      </c>
      <c r="D2" s="17">
        <v>207.39242553710938</v>
      </c>
      <c r="E2" s="17">
        <v>148.7691650390625</v>
      </c>
      <c r="F2" s="17">
        <v>100.82182312011719</v>
      </c>
      <c r="G2" s="17">
        <v>37.609458923339844</v>
      </c>
      <c r="H2" s="17">
        <v>36.924842834472656</v>
      </c>
      <c r="I2" s="17">
        <v>25.792304992675781</v>
      </c>
      <c r="J2" s="17">
        <v>37.984130859375</v>
      </c>
      <c r="K2" s="17">
        <v>50.371574401855469</v>
      </c>
      <c r="L2" s="17">
        <v>28.926450729370117</v>
      </c>
      <c r="M2" s="17">
        <v>27.109195709228516</v>
      </c>
    </row>
    <row r="3" spans="1:13" x14ac:dyDescent="0.35">
      <c r="A3" s="1" t="s">
        <v>222</v>
      </c>
      <c r="B3" s="1" t="s">
        <v>192</v>
      </c>
      <c r="C3" s="1" t="s">
        <v>90</v>
      </c>
      <c r="D3" s="17">
        <v>205.70779418945313</v>
      </c>
      <c r="E3" s="17">
        <v>149.32423400878906</v>
      </c>
      <c r="F3" s="17">
        <v>102.91172790527344</v>
      </c>
      <c r="G3" s="17">
        <v>39.037376403808594</v>
      </c>
      <c r="H3" s="17">
        <v>37.475360870361328</v>
      </c>
      <c r="I3" s="17">
        <v>26.053714752197266</v>
      </c>
      <c r="J3" s="17">
        <v>38.121055603027344</v>
      </c>
      <c r="K3" s="17">
        <v>49.447555541992188</v>
      </c>
      <c r="L3" s="17">
        <v>29.870237350463867</v>
      </c>
      <c r="M3" s="17">
        <v>27.557661056518555</v>
      </c>
    </row>
    <row r="4" spans="1:13" x14ac:dyDescent="0.35">
      <c r="A4" s="1" t="s">
        <v>220</v>
      </c>
      <c r="B4" s="1" t="s">
        <v>192</v>
      </c>
      <c r="C4" s="1" t="s">
        <v>90</v>
      </c>
      <c r="D4" s="17">
        <v>210.34115600585938</v>
      </c>
      <c r="E4" s="17">
        <v>149.89830017089844</v>
      </c>
      <c r="F4" s="17">
        <v>102.51516723632813</v>
      </c>
      <c r="G4" s="17">
        <v>38.881610870361328</v>
      </c>
      <c r="H4" s="17">
        <v>37.302574157714844</v>
      </c>
      <c r="I4" s="17">
        <v>24.746604919433594</v>
      </c>
      <c r="J4" s="17">
        <v>37.836345672607422</v>
      </c>
      <c r="K4" s="17">
        <v>51.259407043457031</v>
      </c>
      <c r="L4" s="17">
        <v>28.741876602172852</v>
      </c>
      <c r="M4" s="17">
        <v>27.248397827148438</v>
      </c>
    </row>
    <row r="5" spans="1:13" x14ac:dyDescent="0.35">
      <c r="A5" s="1" t="s">
        <v>221</v>
      </c>
      <c r="B5" s="1" t="s">
        <v>192</v>
      </c>
      <c r="C5" s="1" t="s">
        <v>90</v>
      </c>
      <c r="D5" s="17">
        <v>204.92535400390625</v>
      </c>
      <c r="E5" s="17">
        <v>148.19073486328125</v>
      </c>
      <c r="F5" s="17">
        <v>102.55754089355469</v>
      </c>
      <c r="G5" s="17">
        <v>37.231517791748047</v>
      </c>
      <c r="H5" s="17">
        <v>37.223808288574219</v>
      </c>
      <c r="I5" s="17">
        <v>25.171934127807617</v>
      </c>
      <c r="J5" s="17">
        <v>38.283424377441406</v>
      </c>
      <c r="K5" s="17">
        <v>50.456287384033203</v>
      </c>
      <c r="L5" s="17">
        <v>29.279193878173828</v>
      </c>
      <c r="M5" s="17">
        <v>26.997316360473633</v>
      </c>
    </row>
    <row r="6" spans="1:13" x14ac:dyDescent="0.35">
      <c r="A6" s="1" t="s">
        <v>219</v>
      </c>
      <c r="B6" s="1" t="s">
        <v>192</v>
      </c>
      <c r="C6" s="1" t="s">
        <v>90</v>
      </c>
      <c r="D6" s="17">
        <v>202.66017150878906</v>
      </c>
      <c r="E6" s="17">
        <v>146.98417663574219</v>
      </c>
      <c r="F6" s="17">
        <v>99.375907897949219</v>
      </c>
      <c r="G6" s="17">
        <v>37.734790802001953</v>
      </c>
      <c r="H6" s="17">
        <v>37.009777069091797</v>
      </c>
      <c r="I6" s="17">
        <v>24.944402694702148</v>
      </c>
      <c r="J6" s="17">
        <v>38.434696197509766</v>
      </c>
      <c r="K6" s="17">
        <v>50.443744659423828</v>
      </c>
      <c r="L6" s="17">
        <v>29.014514923095703</v>
      </c>
      <c r="M6" s="17">
        <v>27.198368072509766</v>
      </c>
    </row>
    <row r="7" spans="1:13" x14ac:dyDescent="0.35">
      <c r="A7" s="1" t="s">
        <v>218</v>
      </c>
      <c r="B7" s="1" t="s">
        <v>192</v>
      </c>
      <c r="C7" s="1" t="s">
        <v>90</v>
      </c>
      <c r="D7" s="17">
        <v>205.68524169921875</v>
      </c>
      <c r="E7" s="17">
        <v>150.76312255859375</v>
      </c>
      <c r="F7" s="17">
        <v>101.71741485595703</v>
      </c>
      <c r="G7" s="17">
        <v>37.132904052734375</v>
      </c>
      <c r="H7" s="17">
        <v>37.768451690673828</v>
      </c>
      <c r="I7" s="17">
        <v>25.003210067749023</v>
      </c>
      <c r="J7" s="17">
        <v>38.2781982421875</v>
      </c>
      <c r="K7" s="17">
        <v>50.144618988037109</v>
      </c>
      <c r="L7" s="17">
        <v>28.704902648925781</v>
      </c>
      <c r="M7" s="17">
        <v>27.125938415527344</v>
      </c>
    </row>
    <row r="8" spans="1:13" x14ac:dyDescent="0.35">
      <c r="A8" s="1" t="s">
        <v>217</v>
      </c>
      <c r="B8" s="1" t="s">
        <v>192</v>
      </c>
      <c r="C8" s="1" t="s">
        <v>90</v>
      </c>
      <c r="D8" s="17">
        <v>206.58270263671875</v>
      </c>
      <c r="E8" s="17">
        <v>150.73175048828125</v>
      </c>
      <c r="F8" s="17">
        <v>103.43810272216797</v>
      </c>
      <c r="G8" s="17">
        <v>42.779537200927734</v>
      </c>
      <c r="H8" s="17">
        <v>37.161869049072266</v>
      </c>
      <c r="I8" s="17">
        <v>25.156291961669922</v>
      </c>
      <c r="J8" s="17">
        <v>38.272972106933594</v>
      </c>
      <c r="K8" s="17">
        <v>50.124988555908203</v>
      </c>
      <c r="L8" s="17">
        <v>29.085107803344727</v>
      </c>
      <c r="M8" s="17">
        <v>27.403465270996094</v>
      </c>
    </row>
    <row r="9" spans="1:13" x14ac:dyDescent="0.35">
      <c r="A9" s="1" t="s">
        <v>216</v>
      </c>
      <c r="B9" s="1" t="s">
        <v>192</v>
      </c>
      <c r="C9" s="1" t="s">
        <v>90</v>
      </c>
      <c r="D9" s="17">
        <v>206.86323547363281</v>
      </c>
      <c r="E9" s="17">
        <v>151.36294555664063</v>
      </c>
      <c r="F9" s="17">
        <v>102.64752197265625</v>
      </c>
      <c r="G9" s="17">
        <v>41.63189697265625</v>
      </c>
      <c r="H9" s="17">
        <v>37.014430999755859</v>
      </c>
      <c r="I9" s="17">
        <v>25.12498664855957</v>
      </c>
      <c r="J9" s="17">
        <v>37.458988189697266</v>
      </c>
      <c r="K9" s="17">
        <v>49.777362823486328</v>
      </c>
      <c r="L9" s="17">
        <v>29.252500534057617</v>
      </c>
      <c r="M9" s="17">
        <v>27.137094497680664</v>
      </c>
    </row>
    <row r="10" spans="1:13" x14ac:dyDescent="0.35">
      <c r="A10" s="1" t="s">
        <v>215</v>
      </c>
      <c r="B10" s="1" t="s">
        <v>192</v>
      </c>
      <c r="C10" s="1" t="s">
        <v>90</v>
      </c>
      <c r="D10" s="17">
        <v>205.17425537109375</v>
      </c>
      <c r="E10" s="17">
        <v>148.64199829101563</v>
      </c>
      <c r="F10" s="17">
        <v>98.414886474609375</v>
      </c>
      <c r="G10" s="17">
        <v>37.451946258544922</v>
      </c>
      <c r="H10" s="17">
        <v>37.314002990722656</v>
      </c>
      <c r="I10" s="17">
        <v>24.439056396484375</v>
      </c>
      <c r="J10" s="17">
        <v>38.434696197509766</v>
      </c>
      <c r="K10" s="17">
        <v>48.900363922119141</v>
      </c>
      <c r="L10" s="17">
        <v>29.165155410766602</v>
      </c>
      <c r="M10" s="17">
        <v>27.331579208374023</v>
      </c>
    </row>
    <row r="11" spans="1:13" x14ac:dyDescent="0.35">
      <c r="A11" s="1" t="s">
        <v>214</v>
      </c>
      <c r="B11" s="1" t="s">
        <v>192</v>
      </c>
      <c r="C11" s="1" t="s">
        <v>90</v>
      </c>
      <c r="D11" s="17">
        <v>205.12054443359375</v>
      </c>
      <c r="E11" s="17">
        <v>145.86488342285156</v>
      </c>
      <c r="F11" s="17">
        <v>102.64752197265625</v>
      </c>
      <c r="G11" s="17">
        <v>38.572452545166016</v>
      </c>
      <c r="H11" s="17">
        <v>36.999588012695313</v>
      </c>
      <c r="I11" s="17">
        <v>25.949615478515625</v>
      </c>
      <c r="J11" s="17">
        <v>38.874691009521484</v>
      </c>
      <c r="K11" s="17">
        <v>50.537033081054688</v>
      </c>
      <c r="L11" s="17">
        <v>29.707967758178711</v>
      </c>
      <c r="M11" s="17">
        <v>26.658864974975586</v>
      </c>
    </row>
    <row r="12" spans="1:13" x14ac:dyDescent="0.35">
      <c r="A12" s="1" t="s">
        <v>212</v>
      </c>
      <c r="B12" s="1" t="s">
        <v>192</v>
      </c>
      <c r="C12" s="1" t="s">
        <v>90</v>
      </c>
      <c r="D12" s="17">
        <v>198.36515808105469</v>
      </c>
      <c r="E12" s="17">
        <v>143.28706359863281</v>
      </c>
      <c r="F12" s="17">
        <v>100.64390563964844</v>
      </c>
      <c r="G12" s="17">
        <v>37.891128540039063</v>
      </c>
      <c r="H12" s="17">
        <v>37.2867431640625</v>
      </c>
      <c r="I12" s="17">
        <v>25.475154876708984</v>
      </c>
      <c r="J12" s="17">
        <v>38.497119903564453</v>
      </c>
      <c r="K12" s="17">
        <v>49.112312316894531</v>
      </c>
      <c r="L12" s="17">
        <v>28.937843322753906</v>
      </c>
      <c r="M12" s="17">
        <v>26.590656280517578</v>
      </c>
    </row>
    <row r="13" spans="1:13" x14ac:dyDescent="0.35">
      <c r="A13" s="1" t="s">
        <v>213</v>
      </c>
      <c r="B13" s="1" t="s">
        <v>192</v>
      </c>
      <c r="C13" s="1" t="s">
        <v>90</v>
      </c>
      <c r="D13" s="17">
        <v>198.12820434570313</v>
      </c>
      <c r="E13" s="17">
        <v>147.97257995605469</v>
      </c>
      <c r="F13" s="17">
        <v>102.29241943359375</v>
      </c>
      <c r="G13" s="17">
        <v>38.297744750976563</v>
      </c>
      <c r="H13" s="17">
        <v>37.32476806640625</v>
      </c>
      <c r="I13" s="17">
        <v>25.227920532226563</v>
      </c>
      <c r="J13" s="17">
        <v>38.673431396484375</v>
      </c>
      <c r="K13" s="17">
        <v>50.848716735839844</v>
      </c>
      <c r="L13" s="17">
        <v>28.366539001464844</v>
      </c>
      <c r="M13" s="17">
        <v>26.986103057861328</v>
      </c>
    </row>
    <row r="14" spans="1:13" x14ac:dyDescent="0.35">
      <c r="A14" s="1" t="s">
        <v>195</v>
      </c>
      <c r="B14" s="1" t="s">
        <v>192</v>
      </c>
      <c r="C14" s="1" t="s">
        <v>90</v>
      </c>
      <c r="D14" s="17">
        <v>200.5343017578125</v>
      </c>
      <c r="E14" s="17">
        <v>147.42843627929688</v>
      </c>
      <c r="F14" s="17">
        <v>104.61277008056641</v>
      </c>
      <c r="G14" s="17">
        <v>37.363929748535156</v>
      </c>
      <c r="H14" s="17">
        <v>37.743484497070313</v>
      </c>
      <c r="I14" s="17">
        <v>25.735309600830078</v>
      </c>
      <c r="J14" s="17">
        <v>38.194469451904297</v>
      </c>
      <c r="K14" s="17">
        <v>50.657917022705078</v>
      </c>
      <c r="L14" s="17">
        <v>29.447555541992188</v>
      </c>
      <c r="M14" s="17">
        <v>27.226171493530273</v>
      </c>
    </row>
    <row r="15" spans="1:13" x14ac:dyDescent="0.35">
      <c r="A15" s="1" t="s">
        <v>194</v>
      </c>
      <c r="B15" s="1" t="s">
        <v>192</v>
      </c>
      <c r="C15" s="1" t="s">
        <v>90</v>
      </c>
      <c r="D15" s="17">
        <v>202.09564208984375</v>
      </c>
      <c r="E15" s="17">
        <v>148.37139892578125</v>
      </c>
      <c r="F15" s="17">
        <v>98.690422058105469</v>
      </c>
      <c r="G15" s="17">
        <v>37.209400177001953</v>
      </c>
      <c r="H15" s="17">
        <v>37.885272979736328</v>
      </c>
      <c r="I15" s="17">
        <v>24.703128814697266</v>
      </c>
      <c r="J15" s="17">
        <v>38.021198272705078</v>
      </c>
      <c r="K15" s="17">
        <v>50.337718963623047</v>
      </c>
      <c r="L15" s="17">
        <v>28.811019897460938</v>
      </c>
      <c r="M15" s="17">
        <v>26.83990478515625</v>
      </c>
    </row>
    <row r="16" spans="1:13" x14ac:dyDescent="0.35">
      <c r="A16" s="1" t="s">
        <v>193</v>
      </c>
      <c r="B16" s="1" t="s">
        <v>192</v>
      </c>
      <c r="C16" s="1" t="s">
        <v>90</v>
      </c>
      <c r="D16" s="17">
        <v>210.69926452636719</v>
      </c>
      <c r="E16" s="17">
        <v>147.599365234375</v>
      </c>
      <c r="F16" s="17">
        <v>102.15960693359375</v>
      </c>
      <c r="G16" s="17">
        <v>37.205379486083984</v>
      </c>
      <c r="H16" s="17">
        <v>37.247589111328125</v>
      </c>
      <c r="I16" s="17">
        <v>24.064252853393555</v>
      </c>
      <c r="J16" s="17">
        <v>38.07904052734375</v>
      </c>
      <c r="K16" s="17">
        <v>49.288066864013672</v>
      </c>
      <c r="L16" s="17">
        <v>29.778966903686523</v>
      </c>
      <c r="M16" s="17">
        <v>26.505149841308594</v>
      </c>
    </row>
    <row r="17" spans="1:13" x14ac:dyDescent="0.35">
      <c r="A17" s="1" t="s">
        <v>211</v>
      </c>
      <c r="B17" s="1" t="s">
        <v>192</v>
      </c>
      <c r="C17" s="1" t="s">
        <v>90</v>
      </c>
      <c r="D17" s="17">
        <v>204.29330444335938</v>
      </c>
      <c r="E17" s="17">
        <v>148.02580261230469</v>
      </c>
      <c r="F17" s="17">
        <v>99.558822631835938</v>
      </c>
      <c r="G17" s="17">
        <v>37.001682281494141</v>
      </c>
      <c r="H17" s="17">
        <v>37.050735473632813</v>
      </c>
      <c r="I17" s="17">
        <v>24.860378265380859</v>
      </c>
      <c r="J17" s="17">
        <v>37.841632843017578</v>
      </c>
      <c r="K17" s="17">
        <v>50.361804962158203</v>
      </c>
      <c r="L17" s="17">
        <v>29.513391494750977</v>
      </c>
      <c r="M17" s="17">
        <v>27.721918106079102</v>
      </c>
    </row>
    <row r="18" spans="1:13" x14ac:dyDescent="0.35">
      <c r="A18" s="1" t="s">
        <v>210</v>
      </c>
      <c r="B18" s="1" t="s">
        <v>192</v>
      </c>
      <c r="C18" s="1" t="s">
        <v>90</v>
      </c>
      <c r="D18" s="17">
        <v>204.446533203125</v>
      </c>
      <c r="E18" s="17">
        <v>150.20811462402344</v>
      </c>
      <c r="F18" s="17">
        <v>101.98402404785156</v>
      </c>
      <c r="G18" s="17">
        <v>37.017860412597656</v>
      </c>
      <c r="H18" s="17">
        <v>37.007343292236328</v>
      </c>
      <c r="I18" s="17">
        <v>25.408756256103516</v>
      </c>
      <c r="J18" s="17">
        <v>38.073783874511719</v>
      </c>
      <c r="K18" s="17">
        <v>50.073070526123047</v>
      </c>
      <c r="L18" s="17">
        <v>29.165155410766602</v>
      </c>
      <c r="M18" s="17">
        <v>26.613410949707031</v>
      </c>
    </row>
    <row r="19" spans="1:13" x14ac:dyDescent="0.35">
      <c r="A19" s="1" t="s">
        <v>209</v>
      </c>
      <c r="B19" s="1" t="s">
        <v>192</v>
      </c>
      <c r="C19" s="1" t="s">
        <v>90</v>
      </c>
      <c r="D19" s="17">
        <v>205.097900390625</v>
      </c>
      <c r="E19" s="17">
        <v>149.51406860351563</v>
      </c>
      <c r="F19" s="17">
        <v>102.026611328125</v>
      </c>
      <c r="G19" s="17">
        <v>37.535770416259766</v>
      </c>
      <c r="H19" s="17">
        <v>37.037014007568359</v>
      </c>
      <c r="I19" s="17">
        <v>24.84686279296875</v>
      </c>
      <c r="J19" s="17">
        <v>38.299102783203125</v>
      </c>
      <c r="K19" s="17">
        <v>49.594486236572266</v>
      </c>
      <c r="L19" s="17">
        <v>29.624025344848633</v>
      </c>
      <c r="M19" s="17">
        <v>26.749538421630859</v>
      </c>
    </row>
    <row r="20" spans="1:13" x14ac:dyDescent="0.35">
      <c r="A20" s="1" t="s">
        <v>208</v>
      </c>
      <c r="B20" s="1" t="s">
        <v>192</v>
      </c>
      <c r="C20" s="1" t="s">
        <v>90</v>
      </c>
      <c r="D20" s="17">
        <v>205.56675720214844</v>
      </c>
      <c r="E20" s="17">
        <v>149.13945007324219</v>
      </c>
      <c r="F20" s="17">
        <v>99.556098937988281</v>
      </c>
      <c r="G20" s="17">
        <v>37.355915069580078</v>
      </c>
      <c r="H20" s="17">
        <v>37.173778533935547</v>
      </c>
      <c r="I20" s="17">
        <v>25.048463821411133</v>
      </c>
      <c r="J20" s="17">
        <v>37.973594665527344</v>
      </c>
      <c r="K20" s="17">
        <v>49.673801422119141</v>
      </c>
      <c r="L20" s="17">
        <v>28.791946411132813</v>
      </c>
      <c r="M20" s="17">
        <v>27.359251022338867</v>
      </c>
    </row>
    <row r="21" spans="1:13" x14ac:dyDescent="0.35">
      <c r="A21" s="1" t="s">
        <v>207</v>
      </c>
      <c r="B21" s="1" t="s">
        <v>192</v>
      </c>
      <c r="C21" s="1" t="s">
        <v>90</v>
      </c>
      <c r="D21" s="17">
        <v>209.92716979980469</v>
      </c>
      <c r="E21" s="17">
        <v>149.97712707519531</v>
      </c>
      <c r="F21" s="17">
        <v>98.734443664550781</v>
      </c>
      <c r="G21" s="17">
        <v>37.142974853515625</v>
      </c>
      <c r="H21" s="17">
        <v>37.152164459228516</v>
      </c>
      <c r="I21" s="17">
        <v>25.669580459594727</v>
      </c>
      <c r="J21" s="17">
        <v>38.052761077880859</v>
      </c>
      <c r="K21" s="17">
        <v>49.922267913818359</v>
      </c>
      <c r="L21" s="17">
        <v>29.189840316772461</v>
      </c>
      <c r="M21" s="17">
        <v>26.681560516357422</v>
      </c>
    </row>
    <row r="22" spans="1:13" x14ac:dyDescent="0.35">
      <c r="A22" s="1" t="s">
        <v>206</v>
      </c>
      <c r="B22" s="1" t="s">
        <v>192</v>
      </c>
      <c r="C22" s="1" t="s">
        <v>90</v>
      </c>
      <c r="D22" s="17">
        <v>206.45353698730469</v>
      </c>
      <c r="E22" s="17">
        <v>152.22979736328125</v>
      </c>
      <c r="F22" s="17">
        <v>100.23838043212891</v>
      </c>
      <c r="G22" s="17">
        <v>37.112743377685547</v>
      </c>
      <c r="H22" s="17">
        <v>37.611621856689453</v>
      </c>
      <c r="I22" s="17">
        <v>24.90589714050293</v>
      </c>
      <c r="J22" s="17">
        <v>38.683780670166016</v>
      </c>
      <c r="K22" s="17">
        <v>50.640911102294922</v>
      </c>
      <c r="L22" s="17">
        <v>28.776256561279297</v>
      </c>
      <c r="M22" s="17">
        <v>27.265054702758789</v>
      </c>
    </row>
    <row r="23" spans="1:13" x14ac:dyDescent="0.35">
      <c r="A23" s="1" t="s">
        <v>205</v>
      </c>
      <c r="B23" s="1" t="s">
        <v>192</v>
      </c>
      <c r="C23" s="1" t="s">
        <v>90</v>
      </c>
      <c r="D23" s="17">
        <v>207.85330200195313</v>
      </c>
      <c r="E23" s="17">
        <v>152.43670654296875</v>
      </c>
      <c r="F23" s="17">
        <v>101.80546569824219</v>
      </c>
      <c r="G23" s="17">
        <v>37.281726837158203</v>
      </c>
      <c r="H23" s="17">
        <v>36.949031829833984</v>
      </c>
      <c r="I23" s="17">
        <v>25.439714431762695</v>
      </c>
      <c r="J23" s="17">
        <v>38.843795776367188</v>
      </c>
      <c r="K23" s="17">
        <v>50.412029266357422</v>
      </c>
      <c r="L23" s="17">
        <v>29.067895889282227</v>
      </c>
      <c r="M23" s="17">
        <v>27.103610992431641</v>
      </c>
    </row>
    <row r="24" spans="1:13" x14ac:dyDescent="0.35">
      <c r="A24" s="1" t="s">
        <v>204</v>
      </c>
      <c r="B24" s="1" t="s">
        <v>192</v>
      </c>
      <c r="C24" s="1" t="s">
        <v>90</v>
      </c>
      <c r="D24" s="17">
        <v>204.55429077148438</v>
      </c>
      <c r="E24" s="17">
        <v>151.07635498046875</v>
      </c>
      <c r="F24" s="17">
        <v>101.13644409179688</v>
      </c>
      <c r="G24" s="17">
        <v>37.293766021728516</v>
      </c>
      <c r="H24" s="17">
        <v>37.619251251220703</v>
      </c>
      <c r="I24" s="17">
        <v>24.874273300170898</v>
      </c>
      <c r="J24" s="17">
        <v>37.560344696044922</v>
      </c>
      <c r="K24" s="17">
        <v>49.641952514648438</v>
      </c>
      <c r="L24" s="17">
        <v>29.781013488769531</v>
      </c>
      <c r="M24" s="17">
        <v>27.392417907714844</v>
      </c>
    </row>
    <row r="25" spans="1:13" x14ac:dyDescent="0.35">
      <c r="A25" s="1" t="s">
        <v>203</v>
      </c>
      <c r="B25" s="1" t="s">
        <v>192</v>
      </c>
      <c r="C25" s="1" t="s">
        <v>90</v>
      </c>
      <c r="D25" s="17">
        <v>210.77357482910156</v>
      </c>
      <c r="E25" s="17">
        <v>150.39158630371094</v>
      </c>
      <c r="F25" s="17">
        <v>104.61277008056641</v>
      </c>
      <c r="G25" s="17">
        <v>37.756603240966797</v>
      </c>
      <c r="H25" s="17">
        <v>37.381832122802734</v>
      </c>
      <c r="I25" s="17">
        <v>24.926313400268555</v>
      </c>
      <c r="J25" s="17">
        <v>38.231121063232422</v>
      </c>
      <c r="K25" s="17">
        <v>49.082248687744141</v>
      </c>
      <c r="L25" s="17">
        <v>28.733806610107422</v>
      </c>
      <c r="M25" s="17">
        <v>27.047719955444336</v>
      </c>
    </row>
    <row r="26" spans="1:13" x14ac:dyDescent="0.35">
      <c r="A26" s="1" t="s">
        <v>259</v>
      </c>
      <c r="B26" s="1" t="s">
        <v>192</v>
      </c>
      <c r="C26" s="1" t="s">
        <v>164</v>
      </c>
      <c r="D26" s="17">
        <v>199.83322143554688</v>
      </c>
      <c r="E26" s="17">
        <v>148.47225952148438</v>
      </c>
      <c r="F26" s="17">
        <v>102.33753967285156</v>
      </c>
      <c r="G26" s="17">
        <v>37.533775329589844</v>
      </c>
      <c r="H26" s="17">
        <v>37.499637603759766</v>
      </c>
      <c r="I26" s="17">
        <v>24.953254699707031</v>
      </c>
      <c r="J26" s="17">
        <v>38.465919494628906</v>
      </c>
      <c r="K26" s="17">
        <v>51.501243591308594</v>
      </c>
      <c r="L26" s="17">
        <v>29.315023422241211</v>
      </c>
      <c r="M26" s="17">
        <v>27.287246704101563</v>
      </c>
    </row>
    <row r="27" spans="1:13" x14ac:dyDescent="0.35">
      <c r="A27" s="1" t="s">
        <v>258</v>
      </c>
      <c r="B27" s="1" t="s">
        <v>192</v>
      </c>
      <c r="C27" s="1" t="s">
        <v>164</v>
      </c>
      <c r="D27" s="17">
        <v>214.33146667480469</v>
      </c>
      <c r="E27" s="17">
        <v>155.09107971191406</v>
      </c>
      <c r="F27" s="17">
        <v>106.2431640625</v>
      </c>
      <c r="G27" s="17">
        <v>37.303798675537109</v>
      </c>
      <c r="H27" s="17">
        <v>37.675868988037109</v>
      </c>
      <c r="I27" s="17">
        <v>25.417444229125977</v>
      </c>
      <c r="J27" s="17">
        <v>37.936687469482422</v>
      </c>
      <c r="K27" s="17">
        <v>49.852508544921875</v>
      </c>
      <c r="L27" s="17">
        <v>28.924343109130859</v>
      </c>
      <c r="M27" s="17">
        <v>27.081270217895508</v>
      </c>
    </row>
    <row r="28" spans="1:13" x14ac:dyDescent="0.35">
      <c r="A28" s="1" t="s">
        <v>257</v>
      </c>
      <c r="B28" s="1" t="s">
        <v>192</v>
      </c>
      <c r="C28" s="1" t="s">
        <v>164</v>
      </c>
      <c r="D28" s="17">
        <v>209.14947509765625</v>
      </c>
      <c r="E28" s="17">
        <v>146.12934875488281</v>
      </c>
      <c r="F28" s="17">
        <v>106.03081512451172</v>
      </c>
      <c r="G28" s="17">
        <v>37.999595642089844</v>
      </c>
      <c r="H28" s="17">
        <v>37.643650054931641</v>
      </c>
      <c r="I28" s="17">
        <v>25.348621368408203</v>
      </c>
      <c r="J28" s="17">
        <v>38.543869018554688</v>
      </c>
      <c r="K28" s="17">
        <v>50.462909698486328</v>
      </c>
      <c r="L28" s="17">
        <v>28.939952850341797</v>
      </c>
      <c r="M28" s="17">
        <v>26.924346923828125</v>
      </c>
    </row>
    <row r="29" spans="1:13" x14ac:dyDescent="0.35">
      <c r="A29" s="1" t="s">
        <v>256</v>
      </c>
      <c r="B29" s="1" t="s">
        <v>192</v>
      </c>
      <c r="C29" s="1" t="s">
        <v>164</v>
      </c>
      <c r="D29" s="17">
        <v>207.37005615234375</v>
      </c>
      <c r="E29" s="17">
        <v>148.77444458007813</v>
      </c>
      <c r="F29" s="17">
        <v>101.98402404785156</v>
      </c>
      <c r="G29" s="17">
        <v>37.531780242919922</v>
      </c>
      <c r="H29" s="17">
        <v>37.385337829589844</v>
      </c>
      <c r="I29" s="17">
        <v>25.949615478515625</v>
      </c>
      <c r="J29" s="17">
        <v>37.994873046875</v>
      </c>
      <c r="K29" s="17">
        <v>50.578746795654297</v>
      </c>
      <c r="L29" s="17">
        <v>29.644624710083008</v>
      </c>
      <c r="M29" s="17">
        <v>27.226171493530273</v>
      </c>
    </row>
    <row r="30" spans="1:13" x14ac:dyDescent="0.35">
      <c r="A30" s="1" t="s">
        <v>255</v>
      </c>
      <c r="B30" s="1" t="s">
        <v>192</v>
      </c>
      <c r="C30" s="1" t="s">
        <v>164</v>
      </c>
      <c r="D30" s="17">
        <v>204.8262939453125</v>
      </c>
      <c r="E30" s="17">
        <v>149.96134948730469</v>
      </c>
      <c r="F30" s="17">
        <v>100.59803009033203</v>
      </c>
      <c r="G30" s="17">
        <v>37.211414337158203</v>
      </c>
      <c r="H30" s="17">
        <v>37.724361419677734</v>
      </c>
      <c r="I30" s="17">
        <v>25.028146743774414</v>
      </c>
      <c r="J30" s="17">
        <v>37.820476531982422</v>
      </c>
      <c r="K30" s="17">
        <v>50.008098602294922</v>
      </c>
      <c r="L30" s="17">
        <v>28.813138961791992</v>
      </c>
      <c r="M30" s="17">
        <v>27.209495544433594</v>
      </c>
    </row>
    <row r="31" spans="1:13" x14ac:dyDescent="0.35">
      <c r="A31" s="1" t="s">
        <v>254</v>
      </c>
      <c r="B31" s="1" t="s">
        <v>192</v>
      </c>
      <c r="C31" s="1" t="s">
        <v>164</v>
      </c>
      <c r="D31" s="17">
        <v>209.83045959472656</v>
      </c>
      <c r="E31" s="17">
        <v>149.84571838378906</v>
      </c>
      <c r="F31" s="17">
        <v>103.78667449951172</v>
      </c>
      <c r="G31" s="17">
        <v>37.040088653564453</v>
      </c>
      <c r="H31" s="17">
        <v>37.545078277587891</v>
      </c>
      <c r="I31" s="17">
        <v>24.671247482299805</v>
      </c>
      <c r="J31" s="17">
        <v>38.094799041748047</v>
      </c>
      <c r="K31" s="17">
        <v>49.381759643554688</v>
      </c>
      <c r="L31" s="17">
        <v>28.958925247192383</v>
      </c>
      <c r="M31" s="17">
        <v>27.436578750610352</v>
      </c>
    </row>
    <row r="32" spans="1:13" x14ac:dyDescent="0.35">
      <c r="A32" s="1" t="s">
        <v>253</v>
      </c>
      <c r="B32" s="1" t="s">
        <v>192</v>
      </c>
      <c r="C32" s="1" t="s">
        <v>164</v>
      </c>
      <c r="D32" s="17">
        <v>206.10772705078125</v>
      </c>
      <c r="E32" s="17">
        <v>150.08741760253906</v>
      </c>
      <c r="F32" s="17">
        <v>102.55754089355469</v>
      </c>
      <c r="G32" s="17">
        <v>36.995616912841797</v>
      </c>
      <c r="H32" s="17">
        <v>37.826366424560547</v>
      </c>
      <c r="I32" s="17">
        <v>25.050378799438477</v>
      </c>
      <c r="J32" s="17">
        <v>37.629531860351563</v>
      </c>
      <c r="K32" s="17">
        <v>49.091911315917969</v>
      </c>
      <c r="L32" s="17">
        <v>28.766923904418945</v>
      </c>
      <c r="M32" s="17">
        <v>26.958049774169922</v>
      </c>
    </row>
    <row r="33" spans="1:13" x14ac:dyDescent="0.35">
      <c r="A33" s="1" t="s">
        <v>252</v>
      </c>
      <c r="B33" s="1" t="s">
        <v>192</v>
      </c>
      <c r="C33" s="1" t="s">
        <v>164</v>
      </c>
      <c r="D33" s="17">
        <v>204.91403198242188</v>
      </c>
      <c r="E33" s="17">
        <v>148.81681823730469</v>
      </c>
      <c r="F33" s="17">
        <v>100.32773590087891</v>
      </c>
      <c r="G33" s="17">
        <v>36.928604125976563</v>
      </c>
      <c r="H33" s="17">
        <v>37.584365844726563</v>
      </c>
      <c r="I33" s="17">
        <v>24.652956008911133</v>
      </c>
      <c r="J33" s="17">
        <v>38.063274383544922</v>
      </c>
      <c r="K33" s="17">
        <v>50.347492218017578</v>
      </c>
      <c r="L33" s="17">
        <v>28.687461853027344</v>
      </c>
      <c r="M33" s="17">
        <v>26.658864974975586</v>
      </c>
    </row>
    <row r="34" spans="1:13" x14ac:dyDescent="0.35">
      <c r="A34" s="1" t="s">
        <v>251</v>
      </c>
      <c r="B34" s="1" t="s">
        <v>192</v>
      </c>
      <c r="C34" s="1" t="s">
        <v>164</v>
      </c>
      <c r="D34" s="17">
        <v>207.66067504882813</v>
      </c>
      <c r="E34" s="17">
        <v>148.39794921875</v>
      </c>
      <c r="F34" s="17">
        <v>100.10284423828125</v>
      </c>
      <c r="G34" s="17">
        <v>37.021903991699219</v>
      </c>
      <c r="H34" s="17">
        <v>37.131412506103516</v>
      </c>
      <c r="I34" s="17">
        <v>25.921119689941406</v>
      </c>
      <c r="J34" s="17">
        <v>37.899749755859375</v>
      </c>
      <c r="K34" s="17">
        <v>50.208721160888672</v>
      </c>
      <c r="L34" s="17">
        <v>28.885915756225586</v>
      </c>
      <c r="M34" s="17">
        <v>27.309423446655273</v>
      </c>
    </row>
    <row r="35" spans="1:13" x14ac:dyDescent="0.35">
      <c r="A35" s="1" t="s">
        <v>250</v>
      </c>
      <c r="B35" s="1" t="s">
        <v>192</v>
      </c>
      <c r="C35" s="1" t="s">
        <v>164</v>
      </c>
      <c r="D35" s="17">
        <v>204.40115356445313</v>
      </c>
      <c r="E35" s="17">
        <v>148.27046203613281</v>
      </c>
      <c r="F35" s="17">
        <v>104.22268676757813</v>
      </c>
      <c r="G35" s="17">
        <v>37.683002471923828</v>
      </c>
      <c r="H35" s="17">
        <v>37.228878021240234</v>
      </c>
      <c r="I35" s="17">
        <v>24.075815200805664</v>
      </c>
      <c r="J35" s="17">
        <v>38.220653533935547</v>
      </c>
      <c r="K35" s="17">
        <v>50.27728271484375</v>
      </c>
      <c r="L35" s="17">
        <v>29.294197082519531</v>
      </c>
      <c r="M35" s="17">
        <v>27.314962387084961</v>
      </c>
    </row>
    <row r="36" spans="1:13" x14ac:dyDescent="0.35">
      <c r="A36" s="1" t="s">
        <v>249</v>
      </c>
      <c r="B36" s="1" t="s">
        <v>192</v>
      </c>
      <c r="C36" s="1" t="s">
        <v>164</v>
      </c>
      <c r="D36" s="17">
        <v>206.74545288085938</v>
      </c>
      <c r="E36" s="17">
        <v>146.95201110839844</v>
      </c>
      <c r="F36" s="17">
        <v>100.68707275390625</v>
      </c>
      <c r="G36" s="17">
        <v>53.48089599609375</v>
      </c>
      <c r="H36" s="17">
        <v>36.496955871582031</v>
      </c>
      <c r="I36" s="17">
        <v>25.506031036376953</v>
      </c>
      <c r="J36" s="17">
        <v>38.429492950439453</v>
      </c>
      <c r="K36" s="17">
        <v>49.861320495605469</v>
      </c>
      <c r="L36" s="17">
        <v>29.247072219848633</v>
      </c>
      <c r="M36" s="17">
        <v>27.030929565429688</v>
      </c>
    </row>
    <row r="37" spans="1:13" x14ac:dyDescent="0.35">
      <c r="A37" s="1" t="s">
        <v>248</v>
      </c>
      <c r="B37" s="1" t="s">
        <v>192</v>
      </c>
      <c r="C37" s="1" t="s">
        <v>164</v>
      </c>
      <c r="D37" s="17">
        <v>201.69924926757813</v>
      </c>
      <c r="E37" s="17">
        <v>147.37498474121094</v>
      </c>
      <c r="F37" s="17">
        <v>101.80546569824219</v>
      </c>
      <c r="G37" s="17">
        <v>40.638298034667969</v>
      </c>
      <c r="H37" s="17">
        <v>37.244068145751953</v>
      </c>
      <c r="I37" s="17">
        <v>24.583942413330078</v>
      </c>
      <c r="J37" s="17">
        <v>38.299102783203125</v>
      </c>
      <c r="K37" s="17">
        <v>49.5576171875</v>
      </c>
      <c r="L37" s="17">
        <v>29.267934799194336</v>
      </c>
      <c r="M37" s="17">
        <v>27.253952026367188</v>
      </c>
    </row>
    <row r="38" spans="1:13" x14ac:dyDescent="0.35">
      <c r="A38" s="1" t="s">
        <v>247</v>
      </c>
      <c r="B38" s="1" t="s">
        <v>192</v>
      </c>
      <c r="C38" s="1" t="s">
        <v>164</v>
      </c>
      <c r="D38" s="17">
        <v>206.34674072265625</v>
      </c>
      <c r="E38" s="17">
        <v>149.89830017089844</v>
      </c>
      <c r="F38" s="17">
        <v>103.91741180419922</v>
      </c>
      <c r="G38" s="17">
        <v>37.291763305664063</v>
      </c>
      <c r="H38" s="17">
        <v>37.472515106201172</v>
      </c>
      <c r="I38" s="17">
        <v>25.350893020629883</v>
      </c>
      <c r="J38" s="17">
        <v>38.241588592529297</v>
      </c>
      <c r="K38" s="17">
        <v>51.343681335449219</v>
      </c>
      <c r="L38" s="17">
        <v>28.650846481323242</v>
      </c>
      <c r="M38" s="17">
        <v>27.047719955444336</v>
      </c>
    </row>
    <row r="39" spans="1:13" x14ac:dyDescent="0.35">
      <c r="A39" s="1" t="s">
        <v>246</v>
      </c>
      <c r="B39" s="1" t="s">
        <v>192</v>
      </c>
      <c r="C39" s="1" t="s">
        <v>164</v>
      </c>
      <c r="D39" s="17">
        <v>204.608154296875</v>
      </c>
      <c r="E39" s="17">
        <v>143.23756408691406</v>
      </c>
      <c r="F39" s="17">
        <v>103.56928253173828</v>
      </c>
      <c r="G39" s="17">
        <v>38.494777679443359</v>
      </c>
      <c r="H39" s="17">
        <v>37.651271820068359</v>
      </c>
      <c r="I39" s="17">
        <v>25.490596771240234</v>
      </c>
      <c r="J39" s="17">
        <v>37.984130859375</v>
      </c>
      <c r="K39" s="17">
        <v>50.465347290039063</v>
      </c>
      <c r="L39" s="17">
        <v>28.774560928344727</v>
      </c>
      <c r="M39" s="17">
        <v>27.971902847290039</v>
      </c>
    </row>
    <row r="40" spans="1:13" x14ac:dyDescent="0.35">
      <c r="A40" s="1" t="s">
        <v>245</v>
      </c>
      <c r="B40" s="1" t="s">
        <v>192</v>
      </c>
      <c r="C40" s="1" t="s">
        <v>164</v>
      </c>
      <c r="D40" s="17">
        <v>207.73606872558594</v>
      </c>
      <c r="E40" s="17">
        <v>149.56150817871094</v>
      </c>
      <c r="F40" s="17">
        <v>104.74248504638672</v>
      </c>
      <c r="G40" s="17">
        <v>37.391960144042969</v>
      </c>
      <c r="H40" s="17">
        <v>37.616413116455078</v>
      </c>
      <c r="I40" s="17">
        <v>25.581184387207031</v>
      </c>
      <c r="J40" s="17">
        <v>38.750965118408203</v>
      </c>
      <c r="K40" s="17">
        <v>49.690433502197266</v>
      </c>
      <c r="L40" s="17">
        <v>29.277109146118164</v>
      </c>
      <c r="M40" s="17">
        <v>27.058908462524414</v>
      </c>
    </row>
    <row r="41" spans="1:13" x14ac:dyDescent="0.35">
      <c r="A41" s="1" t="s">
        <v>244</v>
      </c>
      <c r="B41" s="1" t="s">
        <v>192</v>
      </c>
      <c r="C41" s="1" t="s">
        <v>164</v>
      </c>
      <c r="D41" s="17">
        <v>206.23712158203125</v>
      </c>
      <c r="E41" s="17">
        <v>150.966796875</v>
      </c>
      <c r="F41" s="17">
        <v>105.17196655273438</v>
      </c>
      <c r="G41" s="17">
        <v>36.997638702392578</v>
      </c>
      <c r="H41" s="17">
        <v>37.37371826171875</v>
      </c>
      <c r="I41" s="17">
        <v>24.542913436889648</v>
      </c>
      <c r="J41" s="17">
        <v>38.512706756591797</v>
      </c>
      <c r="K41" s="17">
        <v>50.592994689941406</v>
      </c>
      <c r="L41" s="17">
        <v>29.138776779174805</v>
      </c>
      <c r="M41" s="17">
        <v>26.986103057861328</v>
      </c>
    </row>
    <row r="42" spans="1:13" x14ac:dyDescent="0.35">
      <c r="A42" s="1" t="s">
        <v>243</v>
      </c>
      <c r="B42" s="1" t="s">
        <v>192</v>
      </c>
      <c r="C42" s="1" t="s">
        <v>164</v>
      </c>
      <c r="D42" s="17">
        <v>203.99786376953125</v>
      </c>
      <c r="E42" s="17">
        <v>145.03605651855469</v>
      </c>
      <c r="F42" s="17">
        <v>102.33753967285156</v>
      </c>
      <c r="G42" s="17">
        <v>37.291763305664063</v>
      </c>
      <c r="H42" s="17">
        <v>37.387752532958984</v>
      </c>
      <c r="I42" s="17">
        <v>25.254920959472656</v>
      </c>
      <c r="J42" s="17">
        <v>38.709636688232422</v>
      </c>
      <c r="K42" s="17">
        <v>49.329410552978516</v>
      </c>
      <c r="L42" s="17">
        <v>29.045207977294922</v>
      </c>
      <c r="M42" s="17">
        <v>27.075679779052734</v>
      </c>
    </row>
    <row r="43" spans="1:13" x14ac:dyDescent="0.35">
      <c r="A43" s="1" t="s">
        <v>242</v>
      </c>
      <c r="B43" s="1" t="s">
        <v>192</v>
      </c>
      <c r="C43" s="1" t="s">
        <v>164</v>
      </c>
      <c r="D43" s="17">
        <v>204.24786376953125</v>
      </c>
      <c r="E43" s="17">
        <v>147.90333557128906</v>
      </c>
      <c r="F43" s="17">
        <v>106.88021850585938</v>
      </c>
      <c r="G43" s="17">
        <v>37.457939147949219</v>
      </c>
      <c r="H43" s="17">
        <v>37.516464233398438</v>
      </c>
      <c r="I43" s="17">
        <v>25.219169616699219</v>
      </c>
      <c r="J43" s="17">
        <v>37.544357299804688</v>
      </c>
      <c r="K43" s="17">
        <v>48.814750671386719</v>
      </c>
      <c r="L43" s="17">
        <v>29.428482055664063</v>
      </c>
      <c r="M43" s="17">
        <v>27.497186660766602</v>
      </c>
    </row>
    <row r="44" spans="1:13" x14ac:dyDescent="0.35">
      <c r="A44" s="1" t="s">
        <v>202</v>
      </c>
      <c r="B44" s="1" t="s">
        <v>192</v>
      </c>
      <c r="C44" s="1" t="s">
        <v>51</v>
      </c>
      <c r="D44" s="17">
        <v>204.92535400390625</v>
      </c>
      <c r="E44" s="17">
        <v>153.80548095703125</v>
      </c>
      <c r="F44" s="17">
        <v>102.55754089355469</v>
      </c>
      <c r="G44" s="17">
        <v>38.315326690673828</v>
      </c>
      <c r="H44" s="17">
        <v>37.662811279296875</v>
      </c>
      <c r="I44" s="17">
        <v>25.392885208129883</v>
      </c>
      <c r="J44" s="17">
        <v>38.058017730712891</v>
      </c>
      <c r="K44" s="17">
        <v>50.681499481201172</v>
      </c>
      <c r="L44" s="17">
        <v>30.114431381225586</v>
      </c>
      <c r="M44" s="17">
        <v>27.535686492919922</v>
      </c>
    </row>
    <row r="45" spans="1:13" x14ac:dyDescent="0.35">
      <c r="A45" s="1" t="s">
        <v>201</v>
      </c>
      <c r="B45" s="1" t="s">
        <v>192</v>
      </c>
      <c r="C45" s="1" t="s">
        <v>51</v>
      </c>
      <c r="D45" s="17">
        <v>205.26185607910156</v>
      </c>
      <c r="E45" s="17">
        <v>149.29257202148438</v>
      </c>
      <c r="F45" s="17">
        <v>104.52448272705078</v>
      </c>
      <c r="G45" s="17">
        <v>37.453941345214844</v>
      </c>
      <c r="H45" s="17">
        <v>37.387531280517578</v>
      </c>
      <c r="I45" s="17">
        <v>24.618667602539063</v>
      </c>
      <c r="J45" s="17">
        <v>38.215419769287109</v>
      </c>
      <c r="K45" s="17">
        <v>50.330036163330078</v>
      </c>
      <c r="L45" s="17">
        <v>28.993471145629883</v>
      </c>
      <c r="M45" s="17">
        <v>26.963663101196289</v>
      </c>
    </row>
    <row r="46" spans="1:13" x14ac:dyDescent="0.35">
      <c r="A46" s="1" t="s">
        <v>200</v>
      </c>
      <c r="B46" s="1" t="s">
        <v>192</v>
      </c>
      <c r="C46" s="1" t="s">
        <v>51</v>
      </c>
      <c r="D46" s="17">
        <v>202.48268127441406</v>
      </c>
      <c r="E46" s="17">
        <v>151.60220336914063</v>
      </c>
      <c r="F46" s="17">
        <v>101.31617736816406</v>
      </c>
      <c r="G46" s="17">
        <v>37.00775146484375</v>
      </c>
      <c r="H46" s="17">
        <v>37.374591827392578</v>
      </c>
      <c r="I46" s="17">
        <v>24.445732116699219</v>
      </c>
      <c r="J46" s="17">
        <v>38.76129150390625</v>
      </c>
      <c r="K46" s="17">
        <v>49.714118957519531</v>
      </c>
      <c r="L46" s="17">
        <v>29.535717010498047</v>
      </c>
      <c r="M46" s="17">
        <v>27.792793273925781</v>
      </c>
    </row>
    <row r="47" spans="1:13" x14ac:dyDescent="0.35">
      <c r="A47" s="1" t="s">
        <v>199</v>
      </c>
      <c r="B47" s="1" t="s">
        <v>192</v>
      </c>
      <c r="C47" s="1" t="s">
        <v>51</v>
      </c>
      <c r="D47" s="17">
        <v>203.08894348144531</v>
      </c>
      <c r="E47" s="17">
        <v>147.91398620605469</v>
      </c>
      <c r="F47" s="17">
        <v>99.96710205078125</v>
      </c>
      <c r="G47" s="17">
        <v>38.947181701660156</v>
      </c>
      <c r="H47" s="17">
        <v>36.845939636230469</v>
      </c>
      <c r="I47" s="17">
        <v>24.678249359130859</v>
      </c>
      <c r="J47" s="17">
        <v>37.741031646728516</v>
      </c>
      <c r="K47" s="17">
        <v>50.259098052978516</v>
      </c>
      <c r="L47" s="17">
        <v>29.229959487915039</v>
      </c>
      <c r="M47" s="17">
        <v>26.907478332519531</v>
      </c>
    </row>
    <row r="48" spans="1:13" x14ac:dyDescent="0.35">
      <c r="A48" s="1" t="s">
        <v>198</v>
      </c>
      <c r="B48" s="1" t="s">
        <v>192</v>
      </c>
      <c r="C48" s="1" t="s">
        <v>51</v>
      </c>
      <c r="D48" s="17">
        <v>206.25959777832031</v>
      </c>
      <c r="E48" s="17">
        <v>148.55715942382813</v>
      </c>
      <c r="F48" s="17">
        <v>103.34880828857422</v>
      </c>
      <c r="G48" s="17">
        <v>37.916793823242188</v>
      </c>
      <c r="H48" s="17">
        <v>37.054718017578125</v>
      </c>
      <c r="I48" s="17">
        <v>25.095552444458008</v>
      </c>
      <c r="J48" s="17">
        <v>38.361743927001953</v>
      </c>
      <c r="K48" s="17">
        <v>49.279151916503906</v>
      </c>
      <c r="L48" s="17">
        <v>28.778377532958984</v>
      </c>
      <c r="M48" s="17">
        <v>27.030929565429688</v>
      </c>
    </row>
    <row r="49" spans="1:13" x14ac:dyDescent="0.35">
      <c r="A49" s="1" t="s">
        <v>197</v>
      </c>
      <c r="B49" s="1" t="s">
        <v>192</v>
      </c>
      <c r="C49" s="1" t="s">
        <v>51</v>
      </c>
      <c r="D49" s="17">
        <v>203.51683044433594</v>
      </c>
      <c r="E49" s="17">
        <v>151.451416015625</v>
      </c>
      <c r="F49" s="17">
        <v>103.52469635009766</v>
      </c>
      <c r="G49" s="17">
        <v>37.865451812744141</v>
      </c>
      <c r="H49" s="17">
        <v>36.787372589111328</v>
      </c>
      <c r="I49" s="17">
        <v>25.684907913208008</v>
      </c>
      <c r="J49" s="17">
        <v>38.523097991943359</v>
      </c>
      <c r="K49" s="17">
        <v>50.142166137695313</v>
      </c>
      <c r="L49" s="17">
        <v>28.243202209472656</v>
      </c>
      <c r="M49" s="17">
        <v>27.220615386962891</v>
      </c>
    </row>
    <row r="50" spans="1:13" x14ac:dyDescent="0.35">
      <c r="A50" s="1" t="s">
        <v>196</v>
      </c>
      <c r="B50" s="1" t="s">
        <v>192</v>
      </c>
      <c r="C50" s="1" t="s">
        <v>51</v>
      </c>
      <c r="D50" s="17">
        <v>205.91346740722656</v>
      </c>
      <c r="E50" s="17">
        <v>148.87504577636719</v>
      </c>
      <c r="F50" s="17">
        <v>103.26206970214844</v>
      </c>
      <c r="G50" s="17">
        <v>37.985805511474609</v>
      </c>
      <c r="H50" s="17">
        <v>36.866622924804688</v>
      </c>
      <c r="I50" s="17">
        <v>24.964790344238281</v>
      </c>
      <c r="J50" s="17">
        <v>38.152534484863281</v>
      </c>
      <c r="K50" s="17">
        <v>50.318161010742188</v>
      </c>
      <c r="L50" s="17">
        <v>28.672142028808594</v>
      </c>
      <c r="M50" s="17">
        <v>27.081270217895508</v>
      </c>
    </row>
    <row r="51" spans="1:13" x14ac:dyDescent="0.35">
      <c r="A51" s="1" t="s">
        <v>239</v>
      </c>
      <c r="B51" s="1" t="s">
        <v>192</v>
      </c>
      <c r="C51" s="1" t="s">
        <v>51</v>
      </c>
      <c r="D51" s="17">
        <v>203.87843322753906</v>
      </c>
      <c r="E51" s="17">
        <v>149.68263244628906</v>
      </c>
      <c r="F51" s="17">
        <v>100.37374114990234</v>
      </c>
      <c r="G51" s="17">
        <v>37.499866485595703</v>
      </c>
      <c r="H51" s="17">
        <v>36.800518035888672</v>
      </c>
      <c r="I51" s="17">
        <v>25.370952606201172</v>
      </c>
      <c r="J51" s="17">
        <v>37.973594665527344</v>
      </c>
      <c r="K51" s="17">
        <v>49.461414337158203</v>
      </c>
      <c r="L51" s="17">
        <v>28.724458694458008</v>
      </c>
      <c r="M51" s="17">
        <v>27.02532958984375</v>
      </c>
    </row>
    <row r="52" spans="1:13" x14ac:dyDescent="0.35">
      <c r="A52" s="1" t="s">
        <v>240</v>
      </c>
      <c r="B52" s="1" t="s">
        <v>192</v>
      </c>
      <c r="C52" s="1" t="s">
        <v>51</v>
      </c>
      <c r="D52" s="17">
        <v>208.13211059570313</v>
      </c>
      <c r="E52" s="17">
        <v>154.0716552734375</v>
      </c>
      <c r="F52" s="17">
        <v>101.58383941650391</v>
      </c>
      <c r="G52" s="17">
        <v>37.142974853515625</v>
      </c>
      <c r="H52" s="17">
        <v>37.035907745361328</v>
      </c>
      <c r="I52" s="17">
        <v>25.541757583618164</v>
      </c>
      <c r="J52" s="17">
        <v>38.131549835205078</v>
      </c>
      <c r="K52" s="17">
        <v>50.011955261230469</v>
      </c>
      <c r="L52" s="17">
        <v>29.168922424316406</v>
      </c>
      <c r="M52" s="17">
        <v>27.148244857788086</v>
      </c>
    </row>
    <row r="53" spans="1:13" x14ac:dyDescent="0.35">
      <c r="A53" s="1" t="s">
        <v>241</v>
      </c>
      <c r="B53" s="1" t="s">
        <v>192</v>
      </c>
      <c r="C53" s="1" t="s">
        <v>51</v>
      </c>
      <c r="D53" s="17">
        <v>204.33587646484375</v>
      </c>
      <c r="E53" s="17">
        <v>148.795654296875</v>
      </c>
      <c r="F53" s="17">
        <v>100.73290252685547</v>
      </c>
      <c r="G53" s="17">
        <v>37.122825622558594</v>
      </c>
      <c r="H53" s="17">
        <v>37.099826812744141</v>
      </c>
      <c r="I53" s="17">
        <v>25.934444427490234</v>
      </c>
      <c r="J53" s="17">
        <v>38.105304718017578</v>
      </c>
      <c r="K53" s="17">
        <v>50.891559600830078</v>
      </c>
      <c r="L53" s="17">
        <v>29.405658721923828</v>
      </c>
      <c r="M53" s="17">
        <v>27.814565658569336</v>
      </c>
    </row>
    <row r="54" spans="1:13" x14ac:dyDescent="0.35">
      <c r="A54" s="1" t="s">
        <v>238</v>
      </c>
      <c r="B54" s="1" t="s">
        <v>192</v>
      </c>
      <c r="C54" s="1" t="s">
        <v>51</v>
      </c>
      <c r="D54" s="17">
        <v>204.57698059082031</v>
      </c>
      <c r="E54" s="17">
        <v>154.97419738769531</v>
      </c>
      <c r="F54" s="17">
        <v>104.61277008056641</v>
      </c>
      <c r="G54" s="17">
        <v>37.110729217529297</v>
      </c>
      <c r="H54" s="17">
        <v>36.975650787353516</v>
      </c>
      <c r="I54" s="17">
        <v>25.499635696411133</v>
      </c>
      <c r="J54" s="17">
        <v>38.569816589355469</v>
      </c>
      <c r="K54" s="17">
        <v>50.994373321533203</v>
      </c>
      <c r="L54" s="17">
        <v>29.090982437133789</v>
      </c>
      <c r="M54" s="17">
        <v>26.907478332519531</v>
      </c>
    </row>
    <row r="55" spans="1:13" x14ac:dyDescent="0.35">
      <c r="A55" s="1" t="s">
        <v>237</v>
      </c>
      <c r="B55" s="1" t="s">
        <v>192</v>
      </c>
      <c r="C55" s="1" t="s">
        <v>51</v>
      </c>
      <c r="D55" s="17">
        <v>204.89141845703125</v>
      </c>
      <c r="E55" s="17">
        <v>149.18170166015625</v>
      </c>
      <c r="F55" s="17">
        <v>99.784942626953125</v>
      </c>
      <c r="G55" s="17">
        <v>37.257633209228516</v>
      </c>
      <c r="H55" s="17">
        <v>37.621646881103516</v>
      </c>
      <c r="I55" s="17">
        <v>25.785980224609375</v>
      </c>
      <c r="J55" s="17">
        <v>37.645481109619141</v>
      </c>
      <c r="K55" s="17">
        <v>50.996433258056641</v>
      </c>
      <c r="L55" s="17">
        <v>29.460403442382813</v>
      </c>
      <c r="M55" s="17">
        <v>27.524690628051758</v>
      </c>
    </row>
    <row r="56" spans="1:13" x14ac:dyDescent="0.35">
      <c r="A56" s="1" t="s">
        <v>236</v>
      </c>
      <c r="B56" s="1" t="s">
        <v>192</v>
      </c>
      <c r="C56" s="1" t="s">
        <v>51</v>
      </c>
      <c r="D56" s="17">
        <v>206.59394836425781</v>
      </c>
      <c r="E56" s="17">
        <v>151.09201049804688</v>
      </c>
      <c r="F56" s="17">
        <v>99.146125793457031</v>
      </c>
      <c r="G56" s="17">
        <v>37.689159393310547</v>
      </c>
      <c r="H56" s="17">
        <v>37.218307495117188</v>
      </c>
      <c r="I56" s="17">
        <v>24.652956008911133</v>
      </c>
      <c r="J56" s="17">
        <v>37.878627777099609</v>
      </c>
      <c r="K56" s="17">
        <v>49.123050689697266</v>
      </c>
      <c r="L56" s="17">
        <v>29.895969390869141</v>
      </c>
      <c r="M56" s="17">
        <v>27.896059036254883</v>
      </c>
    </row>
    <row r="57" spans="1:13" x14ac:dyDescent="0.35">
      <c r="A57" s="1" t="s">
        <v>235</v>
      </c>
      <c r="B57" s="1" t="s">
        <v>192</v>
      </c>
      <c r="C57" s="1" t="s">
        <v>51</v>
      </c>
      <c r="D57" s="17">
        <v>204.19392395019531</v>
      </c>
      <c r="E57" s="17">
        <v>152.20390319824219</v>
      </c>
      <c r="F57" s="17">
        <v>100.19231414794922</v>
      </c>
      <c r="G57" s="17">
        <v>37.571632385253906</v>
      </c>
      <c r="H57" s="17">
        <v>37.509906768798828</v>
      </c>
      <c r="I57" s="17">
        <v>25.616802215576172</v>
      </c>
      <c r="J57" s="17">
        <v>38.823188781738281</v>
      </c>
      <c r="K57" s="17">
        <v>49.909946441650391</v>
      </c>
      <c r="L57" s="17">
        <v>29.803138732910156</v>
      </c>
      <c r="M57" s="17">
        <v>27.287246704101563</v>
      </c>
    </row>
    <row r="58" spans="1:13" x14ac:dyDescent="0.35">
      <c r="A58" s="1" t="s">
        <v>234</v>
      </c>
      <c r="B58" s="1" t="s">
        <v>192</v>
      </c>
      <c r="C58" s="1" t="s">
        <v>51</v>
      </c>
      <c r="D58" s="17">
        <v>207.48745727539063</v>
      </c>
      <c r="E58" s="17">
        <v>150.34442138671875</v>
      </c>
      <c r="F58" s="17">
        <v>100.5089111328125</v>
      </c>
      <c r="G58" s="17">
        <v>37.507846832275391</v>
      </c>
      <c r="H58" s="17">
        <v>37.068653106689453</v>
      </c>
      <c r="I58" s="17">
        <v>25.323997497558594</v>
      </c>
      <c r="J58" s="17">
        <v>38.869544982910156</v>
      </c>
      <c r="K58" s="17">
        <v>50.906402587890625</v>
      </c>
      <c r="L58" s="17">
        <v>29.214500427246094</v>
      </c>
      <c r="M58" s="17">
        <v>27.237287521362305</v>
      </c>
    </row>
    <row r="59" spans="1:13" x14ac:dyDescent="0.35">
      <c r="A59" s="1" t="s">
        <v>233</v>
      </c>
      <c r="B59" s="1" t="s">
        <v>192</v>
      </c>
      <c r="C59" s="1" t="s">
        <v>51</v>
      </c>
      <c r="D59" s="17">
        <v>207.37005615234375</v>
      </c>
      <c r="E59" s="17">
        <v>150.076904296875</v>
      </c>
      <c r="F59" s="17">
        <v>100.32773590087891</v>
      </c>
      <c r="G59" s="17">
        <v>37.399959564208984</v>
      </c>
      <c r="H59" s="17">
        <v>37.756511688232422</v>
      </c>
      <c r="I59" s="17">
        <v>24.726041793823242</v>
      </c>
      <c r="J59" s="17">
        <v>38.356525421142578</v>
      </c>
      <c r="K59" s="17">
        <v>49.117683410644531</v>
      </c>
      <c r="L59" s="17">
        <v>28.916744232177734</v>
      </c>
      <c r="M59" s="17">
        <v>27.825443267822266</v>
      </c>
    </row>
    <row r="60" spans="1:13" x14ac:dyDescent="0.35">
      <c r="A60" s="1" t="s">
        <v>232</v>
      </c>
      <c r="B60" s="1" t="s">
        <v>192</v>
      </c>
      <c r="C60" s="1" t="s">
        <v>51</v>
      </c>
      <c r="D60" s="17">
        <v>206.51811218261719</v>
      </c>
      <c r="E60" s="17">
        <v>151.62820434570313</v>
      </c>
      <c r="F60" s="17">
        <v>99.556098937988281</v>
      </c>
      <c r="G60" s="17">
        <v>37.940471649169922</v>
      </c>
      <c r="H60" s="17">
        <v>37.331356048583984</v>
      </c>
      <c r="I60" s="17">
        <v>25.777046203613281</v>
      </c>
      <c r="J60" s="17">
        <v>38.647556304931641</v>
      </c>
      <c r="K60" s="17">
        <v>51.021591186523438</v>
      </c>
      <c r="L60" s="17">
        <v>28.388046264648438</v>
      </c>
      <c r="M60" s="17">
        <v>27.103610992431641</v>
      </c>
    </row>
    <row r="61" spans="1:13" x14ac:dyDescent="0.35">
      <c r="A61" s="1" t="s">
        <v>231</v>
      </c>
      <c r="B61" s="1" t="s">
        <v>192</v>
      </c>
      <c r="C61" s="1" t="s">
        <v>51</v>
      </c>
      <c r="D61" s="17">
        <v>206.49845886230469</v>
      </c>
      <c r="E61" s="17">
        <v>149.55096435546875</v>
      </c>
      <c r="F61" s="17">
        <v>100.28171539306641</v>
      </c>
      <c r="G61" s="17">
        <v>37.241565704345703</v>
      </c>
      <c r="H61" s="17">
        <v>37.033916473388672</v>
      </c>
      <c r="I61" s="17">
        <v>24.824058532714844</v>
      </c>
      <c r="J61" s="17">
        <v>37.957782745361328</v>
      </c>
      <c r="K61" s="17">
        <v>49.902194976806641</v>
      </c>
      <c r="L61" s="17">
        <v>28.567220687866211</v>
      </c>
      <c r="M61" s="17">
        <v>27.014129638671875</v>
      </c>
    </row>
    <row r="62" spans="1:13" x14ac:dyDescent="0.35">
      <c r="A62" s="1" t="s">
        <v>230</v>
      </c>
      <c r="B62" s="1" t="s">
        <v>192</v>
      </c>
      <c r="C62" s="1" t="s">
        <v>51</v>
      </c>
      <c r="D62" s="17">
        <v>202.5828857421875</v>
      </c>
      <c r="E62" s="17">
        <v>149.19227600097656</v>
      </c>
      <c r="F62" s="17">
        <v>102.20478057861328</v>
      </c>
      <c r="G62" s="17">
        <v>37.966098785400391</v>
      </c>
      <c r="H62" s="17">
        <v>37.487171173095703</v>
      </c>
      <c r="I62" s="17">
        <v>25.10893440246582</v>
      </c>
      <c r="J62" s="17">
        <v>38.330432891845703</v>
      </c>
      <c r="K62" s="17">
        <v>51.208293914794922</v>
      </c>
      <c r="L62" s="17">
        <v>29.292531967163086</v>
      </c>
      <c r="M62" s="17">
        <v>27.530189514160156</v>
      </c>
    </row>
    <row r="63" spans="1:13" x14ac:dyDescent="0.35">
      <c r="A63" s="1" t="s">
        <v>229</v>
      </c>
      <c r="B63" s="1" t="s">
        <v>192</v>
      </c>
      <c r="C63" s="1" t="s">
        <v>51</v>
      </c>
      <c r="D63" s="17">
        <v>213.12126159667969</v>
      </c>
      <c r="E63" s="17">
        <v>150.438720703125</v>
      </c>
      <c r="F63" s="17">
        <v>103.83113098144531</v>
      </c>
      <c r="G63" s="17">
        <v>38.617042541503906</v>
      </c>
      <c r="H63" s="17">
        <v>37.565383911132813</v>
      </c>
      <c r="I63" s="17">
        <v>25.809793472290039</v>
      </c>
      <c r="J63" s="17">
        <v>38.678607940673828</v>
      </c>
      <c r="K63" s="17">
        <v>50.062892913818359</v>
      </c>
      <c r="L63" s="17">
        <v>30.343790054321289</v>
      </c>
      <c r="M63" s="17">
        <v>27.292791366577148</v>
      </c>
    </row>
    <row r="64" spans="1:13" x14ac:dyDescent="0.35">
      <c r="A64" s="1" t="s">
        <v>228</v>
      </c>
      <c r="B64" s="1" t="s">
        <v>192</v>
      </c>
      <c r="C64" s="1" t="s">
        <v>51</v>
      </c>
      <c r="D64" s="17">
        <v>203.93244934082031</v>
      </c>
      <c r="E64" s="17">
        <v>147.27336120605469</v>
      </c>
      <c r="F64" s="17">
        <v>102.29241943359375</v>
      </c>
      <c r="G64" s="17">
        <v>36.75189208984375</v>
      </c>
      <c r="H64" s="17">
        <v>37.023731231689453</v>
      </c>
      <c r="I64" s="17">
        <v>25.361871719360352</v>
      </c>
      <c r="J64" s="17">
        <v>37.931411743164063</v>
      </c>
      <c r="K64" s="17">
        <v>50.468826293945313</v>
      </c>
      <c r="L64" s="17">
        <v>28.939952850341797</v>
      </c>
      <c r="M64" s="17">
        <v>27.392417907714844</v>
      </c>
    </row>
    <row r="65" spans="1:13" x14ac:dyDescent="0.35">
      <c r="A65" s="1" t="s">
        <v>227</v>
      </c>
      <c r="B65" s="1" t="s">
        <v>192</v>
      </c>
      <c r="C65" s="1" t="s">
        <v>51</v>
      </c>
      <c r="D65" s="17">
        <v>208.19619750976563</v>
      </c>
      <c r="E65" s="17">
        <v>151.52423095703125</v>
      </c>
      <c r="F65" s="17">
        <v>103.13050079345703</v>
      </c>
      <c r="G65" s="17">
        <v>37.287750244140625</v>
      </c>
      <c r="H65" s="17">
        <v>37.176647186279297</v>
      </c>
      <c r="I65" s="17">
        <v>25.12498664855957</v>
      </c>
      <c r="J65" s="17">
        <v>37.873344421386719</v>
      </c>
      <c r="K65" s="17">
        <v>50.512687683105469</v>
      </c>
      <c r="L65" s="17">
        <v>28.596687316894531</v>
      </c>
      <c r="M65" s="17">
        <v>27.142667770385742</v>
      </c>
    </row>
    <row r="66" spans="1:13" x14ac:dyDescent="0.35">
      <c r="A66" s="1" t="s">
        <v>226</v>
      </c>
      <c r="B66" s="1" t="s">
        <v>192</v>
      </c>
      <c r="C66" s="1" t="s">
        <v>51</v>
      </c>
      <c r="D66" s="17">
        <v>201.31071472167969</v>
      </c>
      <c r="E66" s="17">
        <v>150.75788879394531</v>
      </c>
      <c r="F66" s="17">
        <v>102.38264465332031</v>
      </c>
      <c r="G66" s="17">
        <v>37.531780242919922</v>
      </c>
      <c r="H66" s="17">
        <v>37.583713531494141</v>
      </c>
      <c r="I66" s="17">
        <v>25.171934127807617</v>
      </c>
      <c r="J66" s="17">
        <v>38.131549835205078</v>
      </c>
      <c r="K66" s="17">
        <v>49.331905364990234</v>
      </c>
      <c r="L66" s="17">
        <v>29.534063339233398</v>
      </c>
      <c r="M66" s="17">
        <v>26.918724060058594</v>
      </c>
    </row>
    <row r="67" spans="1:13" x14ac:dyDescent="0.35">
      <c r="A67" s="1" t="s">
        <v>225</v>
      </c>
      <c r="B67" s="1" t="s">
        <v>192</v>
      </c>
      <c r="C67" s="1" t="s">
        <v>51</v>
      </c>
      <c r="D67" s="17">
        <v>208.26026916503906</v>
      </c>
      <c r="E67" s="17">
        <v>152.90634155273438</v>
      </c>
      <c r="F67" s="17">
        <v>101.98402404785156</v>
      </c>
      <c r="G67" s="17">
        <v>36.924552917480469</v>
      </c>
      <c r="H67" s="17">
        <v>37.308506011962891</v>
      </c>
      <c r="I67" s="17">
        <v>26.025699615478516</v>
      </c>
      <c r="J67" s="17">
        <v>37.384128570556641</v>
      </c>
      <c r="K67" s="17">
        <v>50.675952911376953</v>
      </c>
      <c r="L67" s="17">
        <v>29.64997673034668</v>
      </c>
      <c r="M67" s="17">
        <v>27.458633422851563</v>
      </c>
    </row>
    <row r="68" spans="1:13" x14ac:dyDescent="0.35">
      <c r="A68" s="1" t="s">
        <v>224</v>
      </c>
      <c r="B68" s="1" t="s">
        <v>192</v>
      </c>
      <c r="C68" s="1" t="s">
        <v>51</v>
      </c>
      <c r="D68" s="17">
        <v>210.62495422363281</v>
      </c>
      <c r="E68" s="17">
        <v>147.10205078125</v>
      </c>
      <c r="F68" s="17">
        <v>101.31617736816406</v>
      </c>
      <c r="G68" s="17">
        <v>37.549720764160156</v>
      </c>
      <c r="H68" s="17">
        <v>37.475578308105469</v>
      </c>
      <c r="I68" s="17">
        <v>25.781511306762695</v>
      </c>
      <c r="J68" s="17">
        <v>37.825763702392578</v>
      </c>
      <c r="K68" s="17">
        <v>50.069908142089844</v>
      </c>
      <c r="L68" s="17">
        <v>28.987575531005859</v>
      </c>
      <c r="M68" s="17">
        <v>27.727375030517578</v>
      </c>
    </row>
    <row r="69" spans="1:13" s="3" customFormat="1" x14ac:dyDescent="0.35">
      <c r="A69" s="3" t="s">
        <v>191</v>
      </c>
      <c r="B69" s="11" t="s">
        <v>437</v>
      </c>
      <c r="D69" s="18">
        <v>208.16557312011719</v>
      </c>
      <c r="E69" s="18">
        <v>150.18186950683594</v>
      </c>
      <c r="F69" s="18">
        <v>103.43810272216797</v>
      </c>
      <c r="G69" s="18">
        <v>37.132904052734375</v>
      </c>
      <c r="H69" s="18">
        <v>37.504005432128906</v>
      </c>
      <c r="I69" s="18">
        <v>24.171707153320313</v>
      </c>
      <c r="J69" s="18">
        <v>38.330432891845703</v>
      </c>
      <c r="K69" s="18">
        <v>50.119026184082031</v>
      </c>
      <c r="L69" s="18">
        <v>29.413545608520508</v>
      </c>
      <c r="M69" s="18">
        <v>27.46965217590332</v>
      </c>
    </row>
    <row r="70" spans="1:13" s="3" customFormat="1" x14ac:dyDescent="0.35">
      <c r="A70" s="3" t="s">
        <v>191</v>
      </c>
      <c r="B70" s="11" t="s">
        <v>437</v>
      </c>
      <c r="D70" s="18">
        <v>204.10585021972656</v>
      </c>
      <c r="E70" s="18">
        <v>149.14999389648438</v>
      </c>
      <c r="F70" s="18">
        <v>101.09079742431641</v>
      </c>
      <c r="G70" s="18">
        <v>37.507846832275391</v>
      </c>
      <c r="H70" s="18">
        <v>37.521926879882813</v>
      </c>
      <c r="I70" s="18">
        <v>24.661909103393555</v>
      </c>
      <c r="J70" s="18">
        <v>37.873344421386719</v>
      </c>
      <c r="K70" s="18">
        <v>50.778850555419922</v>
      </c>
      <c r="L70" s="18">
        <v>29.224113464355469</v>
      </c>
      <c r="M70" s="18">
        <v>26.755193710327148</v>
      </c>
    </row>
    <row r="71" spans="1:13" s="3" customFormat="1" x14ac:dyDescent="0.35">
      <c r="A71" s="3" t="s">
        <v>191</v>
      </c>
      <c r="B71" s="11" t="s">
        <v>437</v>
      </c>
      <c r="D71" s="18">
        <v>208.92472839355469</v>
      </c>
      <c r="E71" s="18">
        <v>147.12884521484375</v>
      </c>
      <c r="F71" s="18">
        <v>103.08573150634766</v>
      </c>
      <c r="G71" s="18">
        <v>38.239082336425781</v>
      </c>
      <c r="H71" s="18">
        <v>37.350456237792969</v>
      </c>
      <c r="I71" s="18">
        <v>24.570276260375977</v>
      </c>
      <c r="J71" s="18">
        <v>38.267742156982422</v>
      </c>
      <c r="K71" s="18">
        <v>51.888137817382813</v>
      </c>
      <c r="L71" s="18">
        <v>30.215595245361328</v>
      </c>
      <c r="M71" s="18">
        <v>28.300003051757813</v>
      </c>
    </row>
    <row r="72" spans="1:13" s="3" customFormat="1" x14ac:dyDescent="0.35">
      <c r="A72" s="3" t="s">
        <v>191</v>
      </c>
      <c r="B72" s="11" t="s">
        <v>437</v>
      </c>
      <c r="D72" s="18">
        <v>204.35856628417969</v>
      </c>
      <c r="E72" s="18">
        <v>146.2479248046875</v>
      </c>
      <c r="F72" s="18">
        <v>103.17524719238281</v>
      </c>
      <c r="G72" s="18">
        <v>36.760036468505859</v>
      </c>
      <c r="H72" s="18">
        <v>36.892856597900391</v>
      </c>
      <c r="I72" s="18">
        <v>25.590187072753906</v>
      </c>
      <c r="J72" s="18">
        <v>37.767532348632813</v>
      </c>
      <c r="K72" s="18">
        <v>50.014064788818359</v>
      </c>
      <c r="L72" s="18">
        <v>29.34166145324707</v>
      </c>
      <c r="M72" s="18">
        <v>27.661800384521484</v>
      </c>
    </row>
    <row r="73" spans="1:13" s="3" customFormat="1" x14ac:dyDescent="0.35">
      <c r="A73" s="3" t="s">
        <v>191</v>
      </c>
      <c r="B73" s="11" t="s">
        <v>437</v>
      </c>
      <c r="D73" s="18">
        <v>202.63729858398438</v>
      </c>
      <c r="E73" s="18">
        <v>147.70608520507813</v>
      </c>
      <c r="F73" s="18">
        <v>102.29241943359375</v>
      </c>
      <c r="G73" s="18">
        <v>37.183246612548828</v>
      </c>
      <c r="H73" s="18">
        <v>37.651054382324219</v>
      </c>
      <c r="I73" s="18">
        <v>24.327655792236328</v>
      </c>
      <c r="J73" s="18">
        <v>37.846920013427734</v>
      </c>
      <c r="K73" s="18">
        <v>49.962738037109375</v>
      </c>
      <c r="L73" s="18">
        <v>29.601356506347656</v>
      </c>
      <c r="M73" s="18">
        <v>27.442094802856445</v>
      </c>
    </row>
    <row r="74" spans="1:13" s="3" customFormat="1" x14ac:dyDescent="0.35">
      <c r="A74" s="3" t="s">
        <v>191</v>
      </c>
      <c r="B74" s="11" t="s">
        <v>437</v>
      </c>
      <c r="D74" s="18">
        <v>205.63165283203125</v>
      </c>
      <c r="E74" s="18">
        <v>147.22520446777344</v>
      </c>
      <c r="F74" s="18">
        <v>101.89346313476563</v>
      </c>
      <c r="G74" s="18">
        <v>37.559684753417969</v>
      </c>
      <c r="H74" s="18">
        <v>37.938034057617188</v>
      </c>
      <c r="I74" s="18">
        <v>25.268217086791992</v>
      </c>
      <c r="J74" s="18">
        <v>37.794013977050781</v>
      </c>
      <c r="K74" s="18">
        <v>50.555812835693359</v>
      </c>
      <c r="L74" s="18">
        <v>29.16139030456543</v>
      </c>
      <c r="M74" s="18">
        <v>27.242843627929688</v>
      </c>
    </row>
    <row r="75" spans="1:13" s="3" customFormat="1" x14ac:dyDescent="0.35">
      <c r="A75" s="3" t="s">
        <v>191</v>
      </c>
      <c r="B75" s="11" t="s">
        <v>437</v>
      </c>
      <c r="D75" s="18">
        <v>204.48907470703125</v>
      </c>
      <c r="E75" s="18">
        <v>147.51925659179688</v>
      </c>
      <c r="F75" s="18">
        <v>108.06019592285156</v>
      </c>
      <c r="G75" s="18">
        <v>37.569644927978516</v>
      </c>
      <c r="H75" s="18">
        <v>38.077594757080078</v>
      </c>
      <c r="I75" s="18">
        <v>24.901268005371094</v>
      </c>
      <c r="J75" s="18">
        <v>37.741031646728516</v>
      </c>
      <c r="K75" s="18">
        <v>50.363899230957031</v>
      </c>
      <c r="L75" s="18">
        <v>29.147991180419922</v>
      </c>
      <c r="M75" s="18">
        <v>27.96649169921875</v>
      </c>
    </row>
    <row r="76" spans="1:13" s="3" customFormat="1" x14ac:dyDescent="0.35">
      <c r="A76" s="3" t="s">
        <v>191</v>
      </c>
      <c r="B76" s="11" t="s">
        <v>437</v>
      </c>
      <c r="D76" s="18">
        <v>208.06802368164063</v>
      </c>
      <c r="E76" s="18">
        <v>151.63859558105469</v>
      </c>
      <c r="F76" s="18">
        <v>104.39450836181641</v>
      </c>
      <c r="G76" s="18">
        <v>37.619403839111328</v>
      </c>
      <c r="H76" s="18">
        <v>37.273334503173828</v>
      </c>
      <c r="I76" s="18">
        <v>26.001716613769531</v>
      </c>
      <c r="J76" s="18">
        <v>37.576316833496094</v>
      </c>
      <c r="K76" s="18">
        <v>51.290596008300781</v>
      </c>
      <c r="L76" s="18">
        <v>29.033859252929688</v>
      </c>
      <c r="M76" s="18">
        <v>26.929967880249023</v>
      </c>
    </row>
    <row r="77" spans="1:13" s="3" customFormat="1" x14ac:dyDescent="0.35">
      <c r="A77" s="3" t="s">
        <v>191</v>
      </c>
      <c r="B77" s="11" t="s">
        <v>437</v>
      </c>
      <c r="D77" s="18">
        <v>202.40531921386719</v>
      </c>
      <c r="E77" s="18">
        <v>148.57307434082031</v>
      </c>
      <c r="F77" s="18">
        <v>104.09233856201172</v>
      </c>
      <c r="G77" s="18">
        <v>37.784336090087891</v>
      </c>
      <c r="H77" s="18">
        <v>38.105785369873047</v>
      </c>
      <c r="I77" s="18">
        <v>25.034664154052734</v>
      </c>
      <c r="J77" s="18">
        <v>38.7354736328125</v>
      </c>
      <c r="K77" s="18">
        <v>50.519992828369141</v>
      </c>
      <c r="L77" s="18">
        <v>29.522489547729492</v>
      </c>
      <c r="M77" s="18">
        <v>27.320501327514648</v>
      </c>
    </row>
    <row r="78" spans="1:13" s="3" customFormat="1" x14ac:dyDescent="0.35">
      <c r="A78" s="3" t="s">
        <v>191</v>
      </c>
      <c r="B78" s="11" t="s">
        <v>437</v>
      </c>
      <c r="D78" s="18">
        <v>208.50794982910156</v>
      </c>
      <c r="E78" s="18">
        <v>153.46186828613281</v>
      </c>
      <c r="F78" s="18">
        <v>101.27062225341797</v>
      </c>
      <c r="G78" s="18">
        <v>37.086524963378906</v>
      </c>
      <c r="H78" s="18">
        <v>37.4342041015625</v>
      </c>
      <c r="I78" s="18">
        <v>24.912830352783203</v>
      </c>
      <c r="J78" s="18">
        <v>37.952510833740234</v>
      </c>
      <c r="K78" s="18">
        <v>51.076332092285156</v>
      </c>
      <c r="L78" s="18">
        <v>29.037643432617188</v>
      </c>
      <c r="M78" s="18">
        <v>27.142667770385742</v>
      </c>
    </row>
    <row r="79" spans="1:13" s="3" customFormat="1" x14ac:dyDescent="0.35">
      <c r="A79" s="3" t="s">
        <v>191</v>
      </c>
      <c r="B79" s="11" t="s">
        <v>437</v>
      </c>
      <c r="D79" s="18">
        <v>204.87158203125</v>
      </c>
      <c r="E79" s="18">
        <v>150.11366271972656</v>
      </c>
      <c r="F79" s="18">
        <v>102.24993896484375</v>
      </c>
      <c r="G79" s="18">
        <v>37.643264770507813</v>
      </c>
      <c r="H79" s="18">
        <v>36.727596282958984</v>
      </c>
      <c r="I79" s="18">
        <v>25.012035369873047</v>
      </c>
      <c r="J79" s="18">
        <v>38.361743927001953</v>
      </c>
      <c r="K79" s="18">
        <v>51.056713104248047</v>
      </c>
      <c r="L79" s="18">
        <v>29.171016693115234</v>
      </c>
      <c r="M79" s="18">
        <v>27.530189514160156</v>
      </c>
    </row>
    <row r="80" spans="1:13" s="3" customFormat="1" x14ac:dyDescent="0.35">
      <c r="A80" s="3" t="s">
        <v>191</v>
      </c>
      <c r="B80" s="11" t="s">
        <v>437</v>
      </c>
      <c r="D80" s="18">
        <v>205.87124633789063</v>
      </c>
      <c r="E80" s="18">
        <v>153.27177429199219</v>
      </c>
      <c r="F80" s="18">
        <v>105.77439117431641</v>
      </c>
      <c r="G80" s="18">
        <v>37.893104553222656</v>
      </c>
      <c r="H80" s="18">
        <v>37.503131866455078</v>
      </c>
      <c r="I80" s="18">
        <v>24.017139434814453</v>
      </c>
      <c r="J80" s="18">
        <v>38.105304718017578</v>
      </c>
      <c r="K80" s="18">
        <v>50.228317260742188</v>
      </c>
      <c r="L80" s="18">
        <v>29.953483581542969</v>
      </c>
      <c r="M80" s="18">
        <v>26.78911018371582</v>
      </c>
    </row>
    <row r="81" spans="1:13" s="3" customFormat="1" x14ac:dyDescent="0.35">
      <c r="A81" s="3" t="s">
        <v>191</v>
      </c>
      <c r="B81" s="11" t="s">
        <v>437</v>
      </c>
      <c r="D81" s="18">
        <v>210.40455627441406</v>
      </c>
      <c r="E81" s="18">
        <v>151.00332641601563</v>
      </c>
      <c r="F81" s="18">
        <v>102.20478057861328</v>
      </c>
      <c r="G81" s="18">
        <v>37.780380249023438</v>
      </c>
      <c r="H81" s="18">
        <v>37.878131866455078</v>
      </c>
      <c r="I81" s="18">
        <v>25.355056762695313</v>
      </c>
      <c r="J81" s="18">
        <v>38.330432891845703</v>
      </c>
      <c r="K81" s="18">
        <v>50.745956420898438</v>
      </c>
      <c r="L81" s="18">
        <v>29.039323806762695</v>
      </c>
      <c r="M81" s="18">
        <v>27.231733322143555</v>
      </c>
    </row>
    <row r="82" spans="1:13" s="3" customFormat="1" x14ac:dyDescent="0.35">
      <c r="A82" s="3" t="s">
        <v>191</v>
      </c>
      <c r="B82" s="11" t="s">
        <v>437</v>
      </c>
      <c r="D82" s="18">
        <v>203.9637451171875</v>
      </c>
      <c r="E82" s="18">
        <v>150.69515991210938</v>
      </c>
      <c r="F82" s="18">
        <v>104.13406372070313</v>
      </c>
      <c r="G82" s="18">
        <v>37.501861572265625</v>
      </c>
      <c r="H82" s="18">
        <v>37.075950622558594</v>
      </c>
      <c r="I82" s="18">
        <v>25.334987640380859</v>
      </c>
      <c r="J82" s="18">
        <v>38.231121063232422</v>
      </c>
      <c r="K82" s="18">
        <v>51.186321258544922</v>
      </c>
      <c r="L82" s="18">
        <v>29.806825637817383</v>
      </c>
      <c r="M82" s="18">
        <v>26.556488037109375</v>
      </c>
    </row>
    <row r="83" spans="1:13" s="3" customFormat="1" x14ac:dyDescent="0.35">
      <c r="A83" s="3" t="s">
        <v>191</v>
      </c>
      <c r="B83" s="11" t="s">
        <v>437</v>
      </c>
      <c r="D83" s="18">
        <v>206.30178833007813</v>
      </c>
      <c r="E83" s="18">
        <v>150.00338745117188</v>
      </c>
      <c r="F83" s="18">
        <v>102.99876403808594</v>
      </c>
      <c r="G83" s="18">
        <v>37.179222106933594</v>
      </c>
      <c r="H83" s="18">
        <v>37.183704376220703</v>
      </c>
      <c r="I83" s="18">
        <v>23.313446044921875</v>
      </c>
      <c r="J83" s="18">
        <v>37.936687469482422</v>
      </c>
      <c r="K83" s="18">
        <v>48.745212554931641</v>
      </c>
      <c r="L83" s="18">
        <v>29.172689437866211</v>
      </c>
      <c r="M83" s="18">
        <v>27.37584114074707</v>
      </c>
    </row>
    <row r="84" spans="1:13" s="3" customFormat="1" x14ac:dyDescent="0.35">
      <c r="A84" s="3" t="s">
        <v>191</v>
      </c>
      <c r="B84" s="11" t="s">
        <v>437</v>
      </c>
      <c r="D84" s="18">
        <v>208.00390625</v>
      </c>
      <c r="E84" s="18">
        <v>147.50325012207031</v>
      </c>
      <c r="F84" s="18">
        <v>101.62660980224609</v>
      </c>
      <c r="G84" s="18">
        <v>37.499866485595703</v>
      </c>
      <c r="H84" s="18">
        <v>37.149955749511719</v>
      </c>
      <c r="I84" s="18">
        <v>25.671825408935547</v>
      </c>
      <c r="J84" s="18">
        <v>38.585376739501953</v>
      </c>
      <c r="K84" s="18">
        <v>49.840877532958984</v>
      </c>
      <c r="L84" s="18">
        <v>29.275442123413086</v>
      </c>
      <c r="M84" s="18">
        <v>26.8568115234375</v>
      </c>
    </row>
    <row r="85" spans="1:13" s="3" customFormat="1" x14ac:dyDescent="0.35">
      <c r="A85" s="3" t="s">
        <v>191</v>
      </c>
      <c r="B85" s="11" t="s">
        <v>437</v>
      </c>
      <c r="D85" s="18">
        <v>207.95091247558594</v>
      </c>
      <c r="E85" s="18">
        <v>150.28677368164063</v>
      </c>
      <c r="F85" s="18">
        <v>100.46297454833984</v>
      </c>
      <c r="G85" s="18">
        <v>37.63531494140625</v>
      </c>
      <c r="H85" s="18">
        <v>37.761940002441406</v>
      </c>
      <c r="I85" s="18">
        <v>24.139122009277344</v>
      </c>
      <c r="J85" s="18">
        <v>38.424282073974609</v>
      </c>
      <c r="K85" s="18">
        <v>50.998847961425781</v>
      </c>
      <c r="L85" s="18">
        <v>28.791946411132813</v>
      </c>
      <c r="M85" s="18">
        <v>27.689142227172852</v>
      </c>
    </row>
    <row r="86" spans="1:13" s="3" customFormat="1" x14ac:dyDescent="0.35">
      <c r="A86" s="3" t="s">
        <v>191</v>
      </c>
      <c r="B86" s="11" t="s">
        <v>437</v>
      </c>
      <c r="D86" s="18">
        <v>203.05470275878906</v>
      </c>
      <c r="E86" s="18">
        <v>148.69499206542969</v>
      </c>
      <c r="F86" s="18">
        <v>99.146125793457031</v>
      </c>
      <c r="G86" s="18">
        <v>37.437957763671875</v>
      </c>
      <c r="H86" s="18">
        <v>37.2310791015625</v>
      </c>
      <c r="I86" s="18">
        <v>25.991008758544922</v>
      </c>
      <c r="J86" s="18">
        <v>37.788719177246094</v>
      </c>
      <c r="K86" s="18">
        <v>49.858501434326172</v>
      </c>
      <c r="L86" s="18">
        <v>29.056556701660156</v>
      </c>
      <c r="M86" s="18">
        <v>27.912328720092773</v>
      </c>
    </row>
    <row r="87" spans="1:13" s="3" customFormat="1" x14ac:dyDescent="0.35">
      <c r="A87" s="3" t="s">
        <v>191</v>
      </c>
      <c r="B87" s="11" t="s">
        <v>437</v>
      </c>
      <c r="D87" s="18">
        <v>202.35087585449219</v>
      </c>
      <c r="E87" s="18">
        <v>148.15884399414063</v>
      </c>
      <c r="F87" s="18">
        <v>100.68707275390625</v>
      </c>
      <c r="G87" s="18">
        <v>37.013816833496094</v>
      </c>
      <c r="H87" s="18">
        <v>36.855949401855469</v>
      </c>
      <c r="I87" s="18">
        <v>24.659961700439453</v>
      </c>
      <c r="J87" s="18">
        <v>38.105304718017578</v>
      </c>
      <c r="K87" s="18">
        <v>49.580661773681641</v>
      </c>
      <c r="L87" s="18">
        <v>29.271686553955078</v>
      </c>
      <c r="M87" s="18">
        <v>26.991708755493164</v>
      </c>
    </row>
    <row r="88" spans="1:13" s="3" customFormat="1" x14ac:dyDescent="0.35">
      <c r="A88" s="3" t="s">
        <v>191</v>
      </c>
      <c r="B88" s="11" t="s">
        <v>437</v>
      </c>
      <c r="D88" s="18">
        <v>203.821533203125</v>
      </c>
      <c r="E88" s="18">
        <v>149.26620483398438</v>
      </c>
      <c r="F88" s="18">
        <v>101.22502136230469</v>
      </c>
      <c r="G88" s="18">
        <v>37.215431213378906</v>
      </c>
      <c r="H88" s="18">
        <v>37.252429962158203</v>
      </c>
      <c r="I88" s="18">
        <v>24.932855606079102</v>
      </c>
      <c r="J88" s="18">
        <v>38.351310729980469</v>
      </c>
      <c r="K88" s="18">
        <v>50.298244476318359</v>
      </c>
      <c r="L88" s="18">
        <v>28.989681243896484</v>
      </c>
      <c r="M88" s="18">
        <v>27.458633422851563</v>
      </c>
    </row>
    <row r="89" spans="1:13" s="3" customFormat="1" x14ac:dyDescent="0.35">
      <c r="A89" s="3" t="s">
        <v>191</v>
      </c>
      <c r="B89" s="11" t="s">
        <v>437</v>
      </c>
      <c r="D89" s="18">
        <v>201.72225952148438</v>
      </c>
      <c r="E89" s="18">
        <v>149.49826049804688</v>
      </c>
      <c r="F89" s="18">
        <v>104.438720703125</v>
      </c>
      <c r="G89" s="18">
        <v>36.958988189697266</v>
      </c>
      <c r="H89" s="18">
        <v>37.727622985839844</v>
      </c>
      <c r="I89" s="18">
        <v>24.666576385498047</v>
      </c>
      <c r="J89" s="18">
        <v>37.709209442138672</v>
      </c>
      <c r="K89" s="18">
        <v>49.876125335693359</v>
      </c>
      <c r="L89" s="18">
        <v>29.426408767700195</v>
      </c>
      <c r="M89" s="18">
        <v>27.326040267944336</v>
      </c>
    </row>
    <row r="90" spans="1:13" s="3" customFormat="1" x14ac:dyDescent="0.35">
      <c r="A90" s="3" t="s">
        <v>191</v>
      </c>
      <c r="B90" s="11" t="s">
        <v>437</v>
      </c>
      <c r="D90" s="18">
        <v>204.92535400390625</v>
      </c>
      <c r="E90" s="18">
        <v>144.60079956054688</v>
      </c>
      <c r="F90" s="18">
        <v>103.34880828857422</v>
      </c>
      <c r="G90" s="18">
        <v>36.7294921875</v>
      </c>
      <c r="H90" s="18">
        <v>37.588943481445313</v>
      </c>
      <c r="I90" s="18">
        <v>26.462385177612305</v>
      </c>
      <c r="J90" s="18">
        <v>38.299102783203125</v>
      </c>
      <c r="K90" s="18">
        <v>50.437824249267578</v>
      </c>
      <c r="L90" s="18">
        <v>29.226200103759766</v>
      </c>
      <c r="M90" s="18">
        <v>27.628957748413086</v>
      </c>
    </row>
    <row r="91" spans="1:13" s="3" customFormat="1" x14ac:dyDescent="0.35">
      <c r="A91" s="3" t="s">
        <v>191</v>
      </c>
      <c r="B91" s="11" t="s">
        <v>437</v>
      </c>
      <c r="D91" s="18">
        <v>203.0975341796875</v>
      </c>
      <c r="E91" s="18">
        <v>151.70094299316406</v>
      </c>
      <c r="F91" s="18">
        <v>102.91172790527344</v>
      </c>
      <c r="G91" s="18">
        <v>37.914825439453125</v>
      </c>
      <c r="H91" s="18">
        <v>37.756729125976563</v>
      </c>
      <c r="I91" s="18">
        <v>24.826377868652344</v>
      </c>
      <c r="J91" s="18">
        <v>38.517906188964844</v>
      </c>
      <c r="K91" s="18">
        <v>50.335624694824219</v>
      </c>
      <c r="L91" s="18">
        <v>28.880420684814453</v>
      </c>
      <c r="M91" s="18">
        <v>26.991708755493164</v>
      </c>
    </row>
    <row r="92" spans="1:13" s="3" customFormat="1" x14ac:dyDescent="0.35">
      <c r="A92" s="3" t="s">
        <v>191</v>
      </c>
      <c r="B92" s="11" t="s">
        <v>437</v>
      </c>
      <c r="D92" s="18">
        <v>205.9444580078125</v>
      </c>
      <c r="E92" s="18">
        <v>149.03373718261719</v>
      </c>
      <c r="F92" s="18">
        <v>104.61277008056641</v>
      </c>
      <c r="G92" s="18">
        <v>37.752639770507813</v>
      </c>
      <c r="H92" s="18">
        <v>37.124790191650391</v>
      </c>
      <c r="I92" s="18">
        <v>24.855745315551758</v>
      </c>
      <c r="J92" s="18">
        <v>37.894474029541016</v>
      </c>
      <c r="K92" s="18">
        <v>48.923004150390625</v>
      </c>
      <c r="L92" s="18">
        <v>29.492704391479492</v>
      </c>
      <c r="M92" s="18">
        <v>27.408987045288086</v>
      </c>
    </row>
    <row r="93" spans="1:13" s="2" customFormat="1" x14ac:dyDescent="0.35">
      <c r="A93" s="2" t="s">
        <v>2</v>
      </c>
      <c r="D93" s="19">
        <f t="shared" ref="D93:M93" si="0">MAX(D2:D92)</f>
        <v>214.33146667480469</v>
      </c>
      <c r="E93" s="19">
        <f t="shared" si="0"/>
        <v>155.09107971191406</v>
      </c>
      <c r="F93" s="19">
        <f t="shared" si="0"/>
        <v>108.06019592285156</v>
      </c>
      <c r="G93" s="19">
        <f t="shared" si="0"/>
        <v>53.48089599609375</v>
      </c>
      <c r="H93" s="19">
        <f t="shared" si="0"/>
        <v>38.105785369873047</v>
      </c>
      <c r="I93" s="19">
        <f t="shared" si="0"/>
        <v>26.462385177612305</v>
      </c>
      <c r="J93" s="19">
        <f t="shared" si="0"/>
        <v>38.874691009521484</v>
      </c>
      <c r="K93" s="19">
        <f t="shared" si="0"/>
        <v>51.888137817382813</v>
      </c>
      <c r="L93" s="19">
        <f t="shared" si="0"/>
        <v>30.343790054321289</v>
      </c>
      <c r="M93" s="19">
        <f t="shared" si="0"/>
        <v>28.300003051757813</v>
      </c>
    </row>
    <row r="94" spans="1:13" s="2" customFormat="1" x14ac:dyDescent="0.35">
      <c r="A94" s="2" t="s">
        <v>1</v>
      </c>
      <c r="D94" s="19">
        <f t="shared" ref="D94:M94" si="1">MIN(D2:D92)</f>
        <v>198.12820434570313</v>
      </c>
      <c r="E94" s="19">
        <f t="shared" si="1"/>
        <v>143.23756408691406</v>
      </c>
      <c r="F94" s="19">
        <f t="shared" si="1"/>
        <v>98.414886474609375</v>
      </c>
      <c r="G94" s="19">
        <f t="shared" si="1"/>
        <v>36.7294921875</v>
      </c>
      <c r="H94" s="19">
        <f t="shared" si="1"/>
        <v>36.496955871582031</v>
      </c>
      <c r="I94" s="19">
        <f t="shared" si="1"/>
        <v>23.313446044921875</v>
      </c>
      <c r="J94" s="19">
        <f t="shared" si="1"/>
        <v>37.384128570556641</v>
      </c>
      <c r="K94" s="19">
        <f t="shared" si="1"/>
        <v>48.745212554931641</v>
      </c>
      <c r="L94" s="19">
        <f t="shared" si="1"/>
        <v>28.243202209472656</v>
      </c>
      <c r="M94" s="19">
        <f t="shared" si="1"/>
        <v>26.505149841308594</v>
      </c>
    </row>
    <row r="95" spans="1:13" s="2" customFormat="1" x14ac:dyDescent="0.35">
      <c r="A95" s="2" t="s">
        <v>0</v>
      </c>
      <c r="D95" s="19">
        <f t="shared" ref="D95:M95" si="2">AVERAGE(D2:D92)</f>
        <v>205.63535853794642</v>
      </c>
      <c r="E95" s="19">
        <f t="shared" si="2"/>
        <v>149.42775147825807</v>
      </c>
      <c r="F95" s="19">
        <f t="shared" si="2"/>
        <v>102.239133478521</v>
      </c>
      <c r="G95" s="19">
        <f t="shared" si="2"/>
        <v>37.824498522412647</v>
      </c>
      <c r="H95" s="19">
        <f t="shared" si="2"/>
        <v>37.343837151160606</v>
      </c>
      <c r="I95" s="19">
        <f t="shared" si="2"/>
        <v>25.133676088773289</v>
      </c>
      <c r="J95" s="19">
        <f t="shared" si="2"/>
        <v>38.171426752111415</v>
      </c>
      <c r="K95" s="19">
        <f t="shared" si="2"/>
        <v>50.181862170879654</v>
      </c>
      <c r="L95" s="19">
        <f t="shared" si="2"/>
        <v>29.18236942081661</v>
      </c>
      <c r="M95" s="19">
        <f t="shared" si="2"/>
        <v>27.230080887511537</v>
      </c>
    </row>
  </sheetData>
  <sortState ref="A2:M92">
    <sortCondition sortBy="fontColor" ref="A2:A92" dxfId="5"/>
    <sortCondition ref="C2:C92"/>
    <sortCondition ref="A2:A92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3DD4B-9395-42E4-B1D6-16AAAB08F121}">
  <dimension ref="A1:N141"/>
  <sheetViews>
    <sheetView topLeftCell="A106" workbookViewId="0">
      <selection activeCell="A129" sqref="A129"/>
    </sheetView>
  </sheetViews>
  <sheetFormatPr defaultColWidth="12" defaultRowHeight="14.5" x14ac:dyDescent="0.35"/>
  <cols>
    <col min="1" max="1" width="20.33203125" style="1" customWidth="1"/>
    <col min="2" max="2" width="19.1640625" style="1" customWidth="1"/>
    <col min="3" max="3" width="18.6640625" style="1" customWidth="1"/>
    <col min="4" max="14" width="12" style="17"/>
    <col min="15" max="16384" width="12" style="1"/>
  </cols>
  <sheetData>
    <row r="1" spans="1:14" x14ac:dyDescent="0.35">
      <c r="A1" s="10" t="s">
        <v>431</v>
      </c>
      <c r="B1" s="10" t="s">
        <v>432</v>
      </c>
      <c r="C1" s="1" t="s">
        <v>73</v>
      </c>
      <c r="D1" s="17" t="s">
        <v>72</v>
      </c>
      <c r="E1" s="17" t="s">
        <v>71</v>
      </c>
      <c r="F1" s="17" t="s">
        <v>70</v>
      </c>
      <c r="G1" s="17" t="s">
        <v>69</v>
      </c>
      <c r="H1" s="17" t="s">
        <v>68</v>
      </c>
      <c r="I1" s="17" t="s">
        <v>190</v>
      </c>
      <c r="J1" s="17" t="s">
        <v>189</v>
      </c>
      <c r="K1" s="17" t="s">
        <v>67</v>
      </c>
      <c r="L1" s="17" t="s">
        <v>188</v>
      </c>
      <c r="M1" s="17" t="s">
        <v>187</v>
      </c>
      <c r="N1" s="17" t="s">
        <v>65</v>
      </c>
    </row>
    <row r="2" spans="1:14" x14ac:dyDescent="0.35">
      <c r="A2" s="1" t="s">
        <v>135</v>
      </c>
      <c r="B2" s="1" t="s">
        <v>75</v>
      </c>
      <c r="C2" s="1" t="s">
        <v>90</v>
      </c>
      <c r="D2" s="17">
        <v>217.39151000976563</v>
      </c>
      <c r="E2" s="17">
        <v>221.71511840820313</v>
      </c>
      <c r="F2" s="17">
        <v>107.51350402832031</v>
      </c>
      <c r="G2" s="17">
        <v>38.327236175537109</v>
      </c>
      <c r="H2" s="17">
        <v>37.896953582763672</v>
      </c>
      <c r="I2" s="17">
        <v>32.933395385742188</v>
      </c>
      <c r="J2" s="17">
        <v>32.145320892333984</v>
      </c>
      <c r="K2" s="17">
        <v>23.704580307006836</v>
      </c>
      <c r="L2" s="17">
        <v>67.962371826171875</v>
      </c>
      <c r="M2" s="17">
        <v>58.675655364990234</v>
      </c>
      <c r="N2" s="17">
        <v>49.880352020263672</v>
      </c>
    </row>
    <row r="3" spans="1:14" x14ac:dyDescent="0.35">
      <c r="A3" s="1" t="s">
        <v>134</v>
      </c>
      <c r="B3" s="1" t="s">
        <v>75</v>
      </c>
      <c r="C3" s="1" t="s">
        <v>90</v>
      </c>
      <c r="D3" s="17">
        <v>218.00689697265625</v>
      </c>
      <c r="E3" s="17">
        <v>221.15646362304688</v>
      </c>
      <c r="F3" s="17">
        <v>106.37088012695313</v>
      </c>
      <c r="G3" s="17">
        <v>38.223426818847656</v>
      </c>
      <c r="H3" s="17">
        <v>36.987842559814453</v>
      </c>
      <c r="I3" s="17">
        <v>33.000415802001953</v>
      </c>
      <c r="J3" s="17">
        <v>32.807270050048828</v>
      </c>
      <c r="K3" s="17">
        <v>24.36707878112793</v>
      </c>
      <c r="L3" s="17">
        <v>71.223617553710938</v>
      </c>
      <c r="M3" s="17">
        <v>58.420394897460938</v>
      </c>
      <c r="N3" s="17">
        <v>49.361824035644531</v>
      </c>
    </row>
    <row r="4" spans="1:14" x14ac:dyDescent="0.35">
      <c r="A4" s="1" t="s">
        <v>133</v>
      </c>
      <c r="B4" s="1" t="s">
        <v>75</v>
      </c>
      <c r="C4" s="1" t="s">
        <v>90</v>
      </c>
      <c r="D4" s="17">
        <v>218.17974853515625</v>
      </c>
      <c r="E4" s="17">
        <v>223.78092956542969</v>
      </c>
      <c r="F4" s="17">
        <v>104.74248504638672</v>
      </c>
      <c r="G4" s="17">
        <v>38.442256927490234</v>
      </c>
      <c r="H4" s="17">
        <v>37.400028228759766</v>
      </c>
      <c r="I4" s="17">
        <v>32.704883575439453</v>
      </c>
      <c r="J4" s="17">
        <v>32.170597076416016</v>
      </c>
      <c r="K4" s="17">
        <v>24.181232452392578</v>
      </c>
      <c r="L4" s="17">
        <v>69.7293701171875</v>
      </c>
      <c r="M4" s="17">
        <v>60.421161651611328</v>
      </c>
      <c r="N4" s="17">
        <v>49.247043609619141</v>
      </c>
    </row>
    <row r="5" spans="1:14" x14ac:dyDescent="0.35">
      <c r="A5" s="1" t="s">
        <v>132</v>
      </c>
      <c r="B5" s="1" t="s">
        <v>75</v>
      </c>
      <c r="C5" s="1" t="s">
        <v>90</v>
      </c>
      <c r="D5" s="17">
        <v>218.21163940429688</v>
      </c>
      <c r="E5" s="17">
        <v>217.14398193359375</v>
      </c>
      <c r="F5" s="17">
        <v>104.22268676757813</v>
      </c>
      <c r="G5" s="17">
        <v>38.537517547607422</v>
      </c>
      <c r="H5" s="17">
        <v>37.384021759033203</v>
      </c>
      <c r="I5" s="17">
        <v>32.901084899902344</v>
      </c>
      <c r="J5" s="17">
        <v>31.525245666503906</v>
      </c>
      <c r="K5" s="17">
        <v>24.241888046264648</v>
      </c>
      <c r="L5" s="17">
        <v>70.776092529296875</v>
      </c>
      <c r="M5" s="17">
        <v>60.688880920410156</v>
      </c>
      <c r="N5" s="17">
        <v>49.730735778808594</v>
      </c>
    </row>
    <row r="6" spans="1:14" x14ac:dyDescent="0.35">
      <c r="A6" s="1" t="s">
        <v>131</v>
      </c>
      <c r="B6" s="1" t="s">
        <v>75</v>
      </c>
      <c r="C6" s="1" t="s">
        <v>90</v>
      </c>
      <c r="D6" s="17">
        <v>217.65812683105469</v>
      </c>
      <c r="E6" s="17">
        <v>231.41111755371094</v>
      </c>
      <c r="F6" s="17">
        <v>105.60225677490234</v>
      </c>
      <c r="G6" s="17">
        <v>38.270381927490234</v>
      </c>
      <c r="H6" s="17">
        <v>37.474704742431641</v>
      </c>
      <c r="I6" s="17">
        <v>32.497901916503906</v>
      </c>
      <c r="J6" s="17">
        <v>32.507221221923828</v>
      </c>
      <c r="K6" s="17">
        <v>23.628335952758789</v>
      </c>
      <c r="L6" s="17">
        <v>68.803169250488281</v>
      </c>
      <c r="M6" s="17">
        <v>59.558345794677734</v>
      </c>
      <c r="N6" s="17">
        <v>49.318367004394531</v>
      </c>
    </row>
    <row r="7" spans="1:14" x14ac:dyDescent="0.35">
      <c r="A7" s="1" t="s">
        <v>130</v>
      </c>
      <c r="B7" s="1" t="s">
        <v>75</v>
      </c>
      <c r="C7" s="1" t="s">
        <v>90</v>
      </c>
      <c r="D7" s="17">
        <v>221.33596801757813</v>
      </c>
      <c r="E7" s="17">
        <v>233.36410522460938</v>
      </c>
      <c r="F7" s="17">
        <v>103.52469635009766</v>
      </c>
      <c r="G7" s="17">
        <v>38.307510375976563</v>
      </c>
      <c r="H7" s="17">
        <v>37.457855224609375</v>
      </c>
      <c r="I7" s="17">
        <v>31.798063278198242</v>
      </c>
      <c r="J7" s="17">
        <v>32.068679809570313</v>
      </c>
      <c r="K7" s="17">
        <v>23.735738754272461</v>
      </c>
      <c r="L7" s="17">
        <v>69.190597534179688</v>
      </c>
      <c r="M7" s="17">
        <v>58.613750457763672</v>
      </c>
      <c r="N7" s="17">
        <v>50.29754638671875</v>
      </c>
    </row>
    <row r="8" spans="1:14" x14ac:dyDescent="0.35">
      <c r="A8" s="1" t="s">
        <v>129</v>
      </c>
      <c r="B8" s="1" t="s">
        <v>75</v>
      </c>
      <c r="C8" s="1" t="s">
        <v>90</v>
      </c>
      <c r="D8" s="17">
        <v>218.87506103515625</v>
      </c>
      <c r="E8" s="17">
        <v>226.42715454101563</v>
      </c>
      <c r="F8" s="17">
        <v>104.9134521484375</v>
      </c>
      <c r="G8" s="17">
        <v>38.827682495117188</v>
      </c>
      <c r="H8" s="17">
        <v>37.443843841552734</v>
      </c>
      <c r="I8" s="17">
        <v>32.670101165771484</v>
      </c>
      <c r="J8" s="17">
        <v>31.857315063476563</v>
      </c>
      <c r="K8" s="17">
        <v>24.371805191040039</v>
      </c>
      <c r="L8" s="17">
        <v>68.880828857421875</v>
      </c>
      <c r="M8" s="17">
        <v>59.286941528320313</v>
      </c>
      <c r="N8" s="17">
        <v>50.37017822265625</v>
      </c>
    </row>
    <row r="9" spans="1:14" x14ac:dyDescent="0.35">
      <c r="A9" s="1" t="s">
        <v>128</v>
      </c>
      <c r="B9" s="1" t="s">
        <v>75</v>
      </c>
      <c r="C9" s="1" t="s">
        <v>90</v>
      </c>
      <c r="D9" s="17">
        <v>218.68949890136719</v>
      </c>
      <c r="E9" s="17">
        <v>212.98199462890625</v>
      </c>
      <c r="F9" s="17">
        <v>101.85080718994141</v>
      </c>
      <c r="G9" s="17">
        <v>38.613170623779297</v>
      </c>
      <c r="H9" s="17">
        <v>37.231739044189453</v>
      </c>
      <c r="I9" s="17">
        <v>32.572860717773438</v>
      </c>
      <c r="J9" s="17">
        <v>32.448711395263672</v>
      </c>
      <c r="K9" s="17">
        <v>24.499073028564453</v>
      </c>
      <c r="L9" s="17">
        <v>70.297027587890625</v>
      </c>
      <c r="M9" s="17">
        <v>60.640167236328125</v>
      </c>
      <c r="N9" s="17">
        <v>49.394569396972656</v>
      </c>
    </row>
    <row r="10" spans="1:14" x14ac:dyDescent="0.35">
      <c r="A10" s="1" t="s">
        <v>127</v>
      </c>
      <c r="B10" s="1" t="s">
        <v>75</v>
      </c>
      <c r="C10" s="1" t="s">
        <v>90</v>
      </c>
      <c r="D10" s="17">
        <v>215.84677124023438</v>
      </c>
      <c r="E10" s="17">
        <v>223.52725219726563</v>
      </c>
      <c r="F10" s="17">
        <v>105.25970458984375</v>
      </c>
      <c r="G10" s="17">
        <v>37.908901214599609</v>
      </c>
      <c r="H10" s="17">
        <v>37.849765777587891</v>
      </c>
      <c r="I10" s="17">
        <v>32.153877258300781</v>
      </c>
      <c r="J10" s="17">
        <v>31.965404510498047</v>
      </c>
      <c r="K10" s="17">
        <v>24.908208847045898</v>
      </c>
      <c r="L10" s="17">
        <v>68.3973388671875</v>
      </c>
      <c r="M10" s="17">
        <v>59.285526275634766</v>
      </c>
      <c r="N10" s="17">
        <v>49.718715667724609</v>
      </c>
    </row>
    <row r="11" spans="1:14" x14ac:dyDescent="0.35">
      <c r="A11" s="1" t="s">
        <v>126</v>
      </c>
      <c r="B11" s="1" t="s">
        <v>75</v>
      </c>
      <c r="C11" s="1" t="s">
        <v>90</v>
      </c>
      <c r="D11" s="17">
        <v>217.35951232910156</v>
      </c>
      <c r="E11" s="17">
        <v>224.00613403320313</v>
      </c>
      <c r="F11" s="17">
        <v>104.30863189697266</v>
      </c>
      <c r="G11" s="17">
        <v>38.589908599853516</v>
      </c>
      <c r="H11" s="17">
        <v>37.954456329345703</v>
      </c>
      <c r="I11" s="17">
        <v>32.677398681640625</v>
      </c>
      <c r="J11" s="17">
        <v>32.936595916748047</v>
      </c>
      <c r="K11" s="17">
        <v>23.85191535949707</v>
      </c>
      <c r="L11" s="17">
        <v>70.557693481445313</v>
      </c>
      <c r="M11" s="17">
        <v>59.836986541748047</v>
      </c>
      <c r="N11" s="17">
        <v>49.834526062011719</v>
      </c>
    </row>
    <row r="12" spans="1:14" x14ac:dyDescent="0.35">
      <c r="A12" s="1" t="s">
        <v>125</v>
      </c>
      <c r="B12" s="1" t="s">
        <v>75</v>
      </c>
      <c r="C12" s="1" t="s">
        <v>90</v>
      </c>
      <c r="D12" s="17">
        <v>218.93595886230469</v>
      </c>
      <c r="E12" s="17">
        <v>232.40322875976563</v>
      </c>
      <c r="F12" s="17">
        <v>105.98726654052734</v>
      </c>
      <c r="G12" s="17">
        <v>38.054691314697266</v>
      </c>
      <c r="H12" s="17">
        <v>37.689792633056641</v>
      </c>
      <c r="I12" s="17">
        <v>32.668983459472656</v>
      </c>
      <c r="J12" s="17">
        <v>32.046062469482422</v>
      </c>
      <c r="K12" s="17">
        <v>25.205465316772461</v>
      </c>
      <c r="L12" s="17">
        <v>70.013771057128906</v>
      </c>
      <c r="M12" s="17">
        <v>60.042659759521484</v>
      </c>
      <c r="N12" s="17">
        <v>49.724021911621094</v>
      </c>
    </row>
    <row r="13" spans="1:14" x14ac:dyDescent="0.35">
      <c r="A13" s="1" t="s">
        <v>124</v>
      </c>
      <c r="B13" s="1" t="s">
        <v>75</v>
      </c>
      <c r="C13" s="1" t="s">
        <v>90</v>
      </c>
      <c r="D13" s="17">
        <v>215.53486633300781</v>
      </c>
      <c r="E13" s="17">
        <v>215.77531433105469</v>
      </c>
      <c r="F13" s="17">
        <v>107.43013763427734</v>
      </c>
      <c r="G13" s="17">
        <v>38.477275848388672</v>
      </c>
      <c r="H13" s="17">
        <v>37.686313629150391</v>
      </c>
      <c r="I13" s="17">
        <v>33.215854644775391</v>
      </c>
      <c r="J13" s="17">
        <v>31.932399749755859</v>
      </c>
      <c r="K13" s="17">
        <v>24.292911529541016</v>
      </c>
      <c r="L13" s="17">
        <v>67.892578125</v>
      </c>
      <c r="M13" s="17">
        <v>60.204158782958984</v>
      </c>
      <c r="N13" s="17">
        <v>50.111663818359375</v>
      </c>
    </row>
    <row r="14" spans="1:14" x14ac:dyDescent="0.35">
      <c r="A14" s="1" t="s">
        <v>123</v>
      </c>
      <c r="B14" s="1" t="s">
        <v>75</v>
      </c>
      <c r="C14" s="1" t="s">
        <v>90</v>
      </c>
      <c r="D14" s="17">
        <v>215.09043884277344</v>
      </c>
      <c r="E14" s="17">
        <v>219.79844665527344</v>
      </c>
      <c r="F14" s="17">
        <v>106.66914367675781</v>
      </c>
      <c r="G14" s="17">
        <v>38.244953155517578</v>
      </c>
      <c r="H14" s="17">
        <v>37.399368286132813</v>
      </c>
      <c r="I14" s="17">
        <v>32.345207214355469</v>
      </c>
      <c r="J14" s="17">
        <v>32.56158447265625</v>
      </c>
      <c r="K14" s="17">
        <v>24.035915374755859</v>
      </c>
      <c r="L14" s="17">
        <v>69.527999877929688</v>
      </c>
      <c r="M14" s="17">
        <v>59.054344177246094</v>
      </c>
      <c r="N14" s="17">
        <v>50.417259216308594</v>
      </c>
    </row>
    <row r="15" spans="1:14" x14ac:dyDescent="0.35">
      <c r="A15" s="1" t="s">
        <v>122</v>
      </c>
      <c r="B15" s="1" t="s">
        <v>75</v>
      </c>
      <c r="C15" s="1" t="s">
        <v>90</v>
      </c>
      <c r="D15" s="17">
        <v>214.35310363769531</v>
      </c>
      <c r="E15" s="17">
        <v>220.75706481933594</v>
      </c>
      <c r="F15" s="17">
        <v>101.71741485595703</v>
      </c>
      <c r="G15" s="17">
        <v>38.893154144287109</v>
      </c>
      <c r="H15" s="17">
        <v>36.811878204345703</v>
      </c>
      <c r="I15" s="17">
        <v>32.787197113037109</v>
      </c>
      <c r="J15" s="17">
        <v>32.014167785644531</v>
      </c>
      <c r="K15" s="17">
        <v>24.199882507324219</v>
      </c>
      <c r="L15" s="17">
        <v>69.404571533203125</v>
      </c>
      <c r="M15" s="17">
        <v>61.812397003173828</v>
      </c>
      <c r="N15" s="17">
        <v>48.991924285888672</v>
      </c>
    </row>
    <row r="16" spans="1:14" x14ac:dyDescent="0.35">
      <c r="A16" s="1" t="s">
        <v>121</v>
      </c>
      <c r="B16" s="1" t="s">
        <v>75</v>
      </c>
      <c r="C16" s="1" t="s">
        <v>90</v>
      </c>
      <c r="D16" s="17">
        <v>215.51603698730469</v>
      </c>
      <c r="E16" s="17">
        <v>224.18899536132813</v>
      </c>
      <c r="F16" s="17">
        <v>109.10055541992188</v>
      </c>
      <c r="G16" s="17">
        <v>38.330947875976563</v>
      </c>
      <c r="H16" s="17">
        <v>37.367134094238281</v>
      </c>
      <c r="I16" s="17">
        <v>33.044834136962891</v>
      </c>
      <c r="J16" s="17">
        <v>32.309272766113281</v>
      </c>
      <c r="K16" s="17">
        <v>24.362743377685547</v>
      </c>
      <c r="L16" s="17">
        <v>70.3887939453125</v>
      </c>
      <c r="M16" s="17">
        <v>59.787578582763672</v>
      </c>
      <c r="N16" s="17">
        <v>50.413425445556641</v>
      </c>
    </row>
    <row r="17" spans="1:14" x14ac:dyDescent="0.35">
      <c r="A17" s="1" t="s">
        <v>120</v>
      </c>
      <c r="B17" s="1" t="s">
        <v>75</v>
      </c>
      <c r="C17" s="1" t="s">
        <v>90</v>
      </c>
      <c r="D17" s="17">
        <v>220.07469177246094</v>
      </c>
      <c r="E17" s="17">
        <v>224.04833984375</v>
      </c>
      <c r="F17" s="17">
        <v>105.51736450195313</v>
      </c>
      <c r="G17" s="17">
        <v>38.309463500976563</v>
      </c>
      <c r="H17" s="17">
        <v>37.285869598388672</v>
      </c>
      <c r="I17" s="17">
        <v>32.985134124755859</v>
      </c>
      <c r="J17" s="17">
        <v>32.021717071533203</v>
      </c>
      <c r="K17" s="17">
        <v>24.448087692260742</v>
      </c>
      <c r="L17" s="17">
        <v>70.520515441894531</v>
      </c>
      <c r="M17" s="17">
        <v>59.350997924804688</v>
      </c>
      <c r="N17" s="17">
        <v>49.695381164550781</v>
      </c>
    </row>
    <row r="18" spans="1:14" x14ac:dyDescent="0.35">
      <c r="A18" s="1" t="s">
        <v>103</v>
      </c>
      <c r="B18" s="1" t="s">
        <v>75</v>
      </c>
      <c r="C18" s="1" t="s">
        <v>90</v>
      </c>
      <c r="D18" s="17">
        <v>209.9161376953125</v>
      </c>
      <c r="E18" s="17">
        <v>218.63388061523438</v>
      </c>
      <c r="F18" s="17">
        <v>106.58255767822266</v>
      </c>
      <c r="G18" s="17">
        <v>38.985588073730469</v>
      </c>
      <c r="H18" s="17">
        <v>38.346210479736328</v>
      </c>
      <c r="I18" s="17">
        <v>32.814304351806641</v>
      </c>
      <c r="J18" s="17">
        <v>32.286144256591797</v>
      </c>
      <c r="K18" s="17">
        <v>23.988748550415039</v>
      </c>
      <c r="L18" s="17">
        <v>67.264167785644531</v>
      </c>
      <c r="M18" s="17">
        <v>61.003890991210938</v>
      </c>
      <c r="N18" s="17">
        <v>49.440444946289063</v>
      </c>
    </row>
    <row r="19" spans="1:14" x14ac:dyDescent="0.35">
      <c r="A19" s="1" t="s">
        <v>102</v>
      </c>
      <c r="B19" s="1" t="s">
        <v>75</v>
      </c>
      <c r="C19" s="1" t="s">
        <v>90</v>
      </c>
      <c r="D19" s="17">
        <v>215.60751342773438</v>
      </c>
      <c r="E19" s="17">
        <v>222.66549682617188</v>
      </c>
      <c r="F19" s="17">
        <v>102.68984222412109</v>
      </c>
      <c r="G19" s="17">
        <v>39.008613586425781</v>
      </c>
      <c r="H19" s="17">
        <v>37.439029693603516</v>
      </c>
      <c r="I19" s="17">
        <v>33.055656433105469</v>
      </c>
      <c r="J19" s="17">
        <v>31.632040023803711</v>
      </c>
      <c r="K19" s="17">
        <v>24.730697631835938</v>
      </c>
      <c r="L19" s="17">
        <v>69.567153930664063</v>
      </c>
      <c r="M19" s="17">
        <v>62.079559326171875</v>
      </c>
      <c r="N19" s="17">
        <v>49.964141845703125</v>
      </c>
    </row>
    <row r="20" spans="1:14" x14ac:dyDescent="0.35">
      <c r="A20" s="1" t="s">
        <v>101</v>
      </c>
      <c r="B20" s="1" t="s">
        <v>75</v>
      </c>
      <c r="C20" s="1" t="s">
        <v>90</v>
      </c>
      <c r="D20" s="17">
        <v>209.30744934082031</v>
      </c>
      <c r="E20" s="17">
        <v>221.72578430175781</v>
      </c>
      <c r="F20" s="17">
        <v>103.78667449951172</v>
      </c>
      <c r="G20" s="17">
        <v>38.684806823730469</v>
      </c>
      <c r="H20" s="17">
        <v>37.644523620605469</v>
      </c>
      <c r="I20" s="17">
        <v>32.327911376953125</v>
      </c>
      <c r="J20" s="17">
        <v>32.383308410644531</v>
      </c>
      <c r="K20" s="17">
        <v>24.730697631835938</v>
      </c>
      <c r="L20" s="17">
        <v>70.674827575683594</v>
      </c>
      <c r="M20" s="17">
        <v>61.753631591796875</v>
      </c>
      <c r="N20" s="17">
        <v>49.713058471679688</v>
      </c>
    </row>
    <row r="21" spans="1:14" x14ac:dyDescent="0.35">
      <c r="A21" s="1" t="s">
        <v>100</v>
      </c>
      <c r="B21" s="1" t="s">
        <v>75</v>
      </c>
      <c r="C21" s="1" t="s">
        <v>90</v>
      </c>
      <c r="D21" s="17">
        <v>213.03689575195313</v>
      </c>
      <c r="E21" s="17">
        <v>224.30142211914063</v>
      </c>
      <c r="F21" s="17">
        <v>104.30863189697266</v>
      </c>
      <c r="G21" s="17">
        <v>38.260604858398438</v>
      </c>
      <c r="H21" s="17">
        <v>37.502479553222656</v>
      </c>
      <c r="I21" s="17">
        <v>32.843914031982422</v>
      </c>
      <c r="J21" s="17">
        <v>32.026172637939453</v>
      </c>
      <c r="K21" s="17">
        <v>25.142934799194336</v>
      </c>
      <c r="L21" s="17">
        <v>70.691947937011719</v>
      </c>
      <c r="M21" s="17">
        <v>60.690277099609375</v>
      </c>
      <c r="N21" s="17">
        <v>49.507591247558594</v>
      </c>
    </row>
    <row r="22" spans="1:14" x14ac:dyDescent="0.35">
      <c r="A22" s="1" t="s">
        <v>99</v>
      </c>
      <c r="B22" s="1" t="s">
        <v>75</v>
      </c>
      <c r="C22" s="1" t="s">
        <v>90</v>
      </c>
      <c r="D22" s="17">
        <v>217.01237487792969</v>
      </c>
      <c r="E22" s="17">
        <v>217.76722717285156</v>
      </c>
      <c r="F22" s="17">
        <v>105.90267944335938</v>
      </c>
      <c r="G22" s="17">
        <v>38.708011627197266</v>
      </c>
      <c r="H22" s="17">
        <v>37.314220428466797</v>
      </c>
      <c r="I22" s="17">
        <v>32.615615844726563</v>
      </c>
      <c r="J22" s="17">
        <v>31.835927963256836</v>
      </c>
      <c r="K22" s="17">
        <v>24.199882507324219</v>
      </c>
      <c r="L22" s="17">
        <v>68.336845397949219</v>
      </c>
      <c r="M22" s="17">
        <v>61.8328857421875</v>
      </c>
      <c r="N22" s="17">
        <v>50.306285858154297</v>
      </c>
    </row>
    <row r="23" spans="1:14" x14ac:dyDescent="0.35">
      <c r="A23" s="1" t="s">
        <v>98</v>
      </c>
      <c r="B23" s="1" t="s">
        <v>75</v>
      </c>
      <c r="C23" s="1" t="s">
        <v>90</v>
      </c>
      <c r="D23" s="17">
        <v>214.43696594238281</v>
      </c>
      <c r="E23" s="17">
        <v>220.07070922851563</v>
      </c>
      <c r="F23" s="17">
        <v>103.61122894287109</v>
      </c>
      <c r="G23" s="17">
        <v>37.887184143066406</v>
      </c>
      <c r="H23" s="17">
        <v>37.37371826171875</v>
      </c>
      <c r="I23" s="17">
        <v>32.435779571533203</v>
      </c>
      <c r="J23" s="17">
        <v>32.195510864257813</v>
      </c>
      <c r="K23" s="17">
        <v>24.26286506652832</v>
      </c>
      <c r="L23" s="17">
        <v>68.738632202148438</v>
      </c>
      <c r="M23" s="17">
        <v>62.968173980712891</v>
      </c>
      <c r="N23" s="17">
        <v>49.405601501464844</v>
      </c>
    </row>
    <row r="24" spans="1:14" x14ac:dyDescent="0.35">
      <c r="A24" s="1" t="s">
        <v>97</v>
      </c>
      <c r="B24" s="1" t="s">
        <v>75</v>
      </c>
      <c r="C24" s="1" t="s">
        <v>90</v>
      </c>
      <c r="D24" s="17">
        <v>219.86114501953125</v>
      </c>
      <c r="E24" s="17">
        <v>222.44952392578125</v>
      </c>
      <c r="F24" s="17">
        <v>102.55754089355469</v>
      </c>
      <c r="G24" s="17">
        <v>38.407203674316406</v>
      </c>
      <c r="H24" s="17">
        <v>37.093196868896484</v>
      </c>
      <c r="I24" s="17">
        <v>33.443065643310547</v>
      </c>
      <c r="J24" s="17">
        <v>32.182888031005859</v>
      </c>
      <c r="K24" s="17">
        <v>25.163162231445313</v>
      </c>
      <c r="L24" s="17">
        <v>71.157020568847656</v>
      </c>
      <c r="M24" s="17">
        <v>60.772304534912109</v>
      </c>
      <c r="N24" s="17">
        <v>49.368232727050781</v>
      </c>
    </row>
    <row r="25" spans="1:14" x14ac:dyDescent="0.35">
      <c r="A25" s="1" t="s">
        <v>96</v>
      </c>
      <c r="B25" s="1" t="s">
        <v>75</v>
      </c>
      <c r="C25" s="1" t="s">
        <v>90</v>
      </c>
      <c r="D25" s="17">
        <v>217.28744506835938</v>
      </c>
      <c r="E25" s="17">
        <v>222.03826904296875</v>
      </c>
      <c r="F25" s="17">
        <v>106.88021850585938</v>
      </c>
      <c r="G25" s="17">
        <v>38.317279815673828</v>
      </c>
      <c r="H25" s="17">
        <v>37.425010681152344</v>
      </c>
      <c r="I25" s="17">
        <v>33.149547576904297</v>
      </c>
      <c r="J25" s="17">
        <v>32.135063171386719</v>
      </c>
      <c r="K25" s="17">
        <v>24.125200271606445</v>
      </c>
      <c r="L25" s="17">
        <v>70.288406372070313</v>
      </c>
      <c r="M25" s="17">
        <v>61.111759185791016</v>
      </c>
      <c r="N25" s="17">
        <v>48.764320373535156</v>
      </c>
    </row>
    <row r="26" spans="1:14" x14ac:dyDescent="0.35">
      <c r="A26" s="1" t="s">
        <v>95</v>
      </c>
      <c r="B26" s="1" t="s">
        <v>75</v>
      </c>
      <c r="C26" s="1" t="s">
        <v>90</v>
      </c>
      <c r="D26" s="17">
        <v>216.19845581054688</v>
      </c>
      <c r="E26" s="17">
        <v>224.32951354980469</v>
      </c>
      <c r="F26" s="17">
        <v>105.34480285644531</v>
      </c>
      <c r="G26" s="17">
        <v>39.382801055908203</v>
      </c>
      <c r="H26" s="17">
        <v>37.457855224609375</v>
      </c>
      <c r="I26" s="17">
        <v>32.659721374511719</v>
      </c>
      <c r="J26" s="17">
        <v>31.949596405029297</v>
      </c>
      <c r="K26" s="17">
        <v>23.929859161376953</v>
      </c>
      <c r="L26" s="17">
        <v>69.937370300292969</v>
      </c>
      <c r="M26" s="17">
        <v>61.735855102539063</v>
      </c>
      <c r="N26" s="17">
        <v>50.976444244384766</v>
      </c>
    </row>
    <row r="27" spans="1:14" x14ac:dyDescent="0.35">
      <c r="A27" s="1" t="s">
        <v>94</v>
      </c>
      <c r="B27" s="1" t="s">
        <v>75</v>
      </c>
      <c r="C27" s="1" t="s">
        <v>90</v>
      </c>
      <c r="D27" s="17">
        <v>216.98030090332031</v>
      </c>
      <c r="E27" s="17">
        <v>222.5628662109375</v>
      </c>
      <c r="F27" s="17">
        <v>108.47653961181641</v>
      </c>
      <c r="G27" s="17">
        <v>38.520038604736328</v>
      </c>
      <c r="H27" s="17">
        <v>37.248249053955078</v>
      </c>
      <c r="I27" s="17">
        <v>33.4490966796875</v>
      </c>
      <c r="J27" s="17">
        <v>32.313350677490234</v>
      </c>
      <c r="K27" s="17">
        <v>24.000747680664063</v>
      </c>
      <c r="L27" s="17">
        <v>68.04840087890625</v>
      </c>
      <c r="M27" s="17">
        <v>60.316253662109375</v>
      </c>
      <c r="N27" s="17">
        <v>50.914348602294922</v>
      </c>
    </row>
    <row r="28" spans="1:14" x14ac:dyDescent="0.35">
      <c r="A28" s="1" t="s">
        <v>93</v>
      </c>
      <c r="B28" s="1" t="s">
        <v>75</v>
      </c>
      <c r="C28" s="1" t="s">
        <v>90</v>
      </c>
      <c r="D28" s="17">
        <v>213.23551940917969</v>
      </c>
      <c r="E28" s="17">
        <v>220.5999755859375</v>
      </c>
      <c r="F28" s="17">
        <v>104.9134521484375</v>
      </c>
      <c r="G28" s="17">
        <v>38.113639831542969</v>
      </c>
      <c r="H28" s="17">
        <v>37.409671783447266</v>
      </c>
      <c r="I28" s="17">
        <v>32.529205322265625</v>
      </c>
      <c r="J28" s="17">
        <v>32.214614868164063</v>
      </c>
      <c r="K28" s="17">
        <v>24.641269683837891</v>
      </c>
      <c r="L28" s="17">
        <v>69.464134216308594</v>
      </c>
      <c r="M28" s="17">
        <v>60.457481384277344</v>
      </c>
      <c r="N28" s="17">
        <v>48.857578277587891</v>
      </c>
    </row>
    <row r="29" spans="1:14" x14ac:dyDescent="0.35">
      <c r="A29" s="1" t="s">
        <v>92</v>
      </c>
      <c r="B29" s="1" t="s">
        <v>75</v>
      </c>
      <c r="C29" s="1" t="s">
        <v>90</v>
      </c>
      <c r="D29" s="17">
        <v>215.53486633300781</v>
      </c>
      <c r="E29" s="17">
        <v>212.43374633789063</v>
      </c>
      <c r="F29" s="17">
        <v>107.09088897705078</v>
      </c>
      <c r="G29" s="17">
        <v>39.010528564453125</v>
      </c>
      <c r="H29" s="17">
        <v>36.909076690673828</v>
      </c>
      <c r="I29" s="17">
        <v>32.813747406005859</v>
      </c>
      <c r="J29" s="17">
        <v>31.620578765869141</v>
      </c>
      <c r="K29" s="17">
        <v>24.365110397338867</v>
      </c>
      <c r="L29" s="17">
        <v>67.361579895019531</v>
      </c>
      <c r="M29" s="17">
        <v>62.192348480224609</v>
      </c>
      <c r="N29" s="17">
        <v>50.278678894042969</v>
      </c>
    </row>
    <row r="30" spans="1:14" x14ac:dyDescent="0.35">
      <c r="A30" s="1" t="s">
        <v>91</v>
      </c>
      <c r="B30" s="1" t="s">
        <v>75</v>
      </c>
      <c r="C30" s="1" t="s">
        <v>90</v>
      </c>
      <c r="D30" s="17">
        <v>214.6126708984375</v>
      </c>
      <c r="E30" s="17">
        <v>218.4608154296875</v>
      </c>
      <c r="F30" s="17">
        <v>103.43810272216797</v>
      </c>
      <c r="G30" s="17">
        <v>38.109710693359375</v>
      </c>
      <c r="H30" s="17">
        <v>37.253093719482422</v>
      </c>
      <c r="I30" s="17">
        <v>32.675716400146484</v>
      </c>
      <c r="J30" s="17">
        <v>32.048118591308594</v>
      </c>
      <c r="K30" s="17">
        <v>23.932266235351563</v>
      </c>
      <c r="L30" s="17">
        <v>67.87921142578125</v>
      </c>
      <c r="M30" s="17">
        <v>61.653736114501953</v>
      </c>
      <c r="N30" s="17">
        <v>49.225265502929688</v>
      </c>
    </row>
    <row r="31" spans="1:14" x14ac:dyDescent="0.35">
      <c r="A31" s="1" t="s">
        <v>119</v>
      </c>
      <c r="B31" s="1" t="s">
        <v>75</v>
      </c>
      <c r="C31" s="1" t="s">
        <v>90</v>
      </c>
      <c r="D31" s="17">
        <v>219.73976135253906</v>
      </c>
      <c r="E31" s="17">
        <v>218.85000610351563</v>
      </c>
      <c r="F31" s="17">
        <v>105.34480285644531</v>
      </c>
      <c r="G31" s="17">
        <v>38.418891906738281</v>
      </c>
      <c r="H31" s="17">
        <v>37.073520660400391</v>
      </c>
      <c r="I31" s="17">
        <v>32.289318084716797</v>
      </c>
      <c r="J31" s="17">
        <v>32.817317962646484</v>
      </c>
      <c r="K31" s="17">
        <v>23.826148986816406</v>
      </c>
      <c r="L31" s="17">
        <v>70.739028930664063</v>
      </c>
      <c r="M31" s="17">
        <v>60.562141418457031</v>
      </c>
      <c r="N31" s="17">
        <v>49.681941986083984</v>
      </c>
    </row>
    <row r="32" spans="1:14" x14ac:dyDescent="0.35">
      <c r="A32" s="1" t="s">
        <v>118</v>
      </c>
      <c r="B32" s="1" t="s">
        <v>75</v>
      </c>
      <c r="C32" s="1" t="s">
        <v>90</v>
      </c>
      <c r="D32" s="17">
        <v>213.09133911132813</v>
      </c>
      <c r="E32" s="17">
        <v>221.79682922363281</v>
      </c>
      <c r="F32" s="17">
        <v>101.40458679199219</v>
      </c>
      <c r="G32" s="17">
        <v>38.407203674316406</v>
      </c>
      <c r="H32" s="17">
        <v>37.461574554443359</v>
      </c>
      <c r="I32" s="17">
        <v>32.585807800292969</v>
      </c>
      <c r="J32" s="17">
        <v>32.690876007080078</v>
      </c>
      <c r="K32" s="17">
        <v>24.143894195556641</v>
      </c>
      <c r="L32" s="17">
        <v>69.314407348632813</v>
      </c>
      <c r="M32" s="17">
        <v>58.492618560791016</v>
      </c>
      <c r="N32" s="17">
        <v>49.100505828857422</v>
      </c>
    </row>
    <row r="33" spans="1:14" x14ac:dyDescent="0.35">
      <c r="A33" s="1" t="s">
        <v>117</v>
      </c>
      <c r="B33" s="1" t="s">
        <v>75</v>
      </c>
      <c r="C33" s="1" t="s">
        <v>90</v>
      </c>
      <c r="D33" s="17">
        <v>219.0789794921875</v>
      </c>
      <c r="E33" s="17">
        <v>214.73574829101563</v>
      </c>
      <c r="F33" s="17">
        <v>103.4801025390625</v>
      </c>
      <c r="G33" s="17">
        <v>37.881256103515625</v>
      </c>
      <c r="H33" s="17">
        <v>37.366474151611328</v>
      </c>
      <c r="I33" s="17">
        <v>32.608589172363281</v>
      </c>
      <c r="J33" s="17">
        <v>32.394161224365234</v>
      </c>
      <c r="K33" s="17">
        <v>24.468889236450195</v>
      </c>
      <c r="L33" s="17">
        <v>67.536552429199219</v>
      </c>
      <c r="M33" s="17">
        <v>57.737087249755859</v>
      </c>
      <c r="N33" s="17">
        <v>49.252750396728516</v>
      </c>
    </row>
    <row r="34" spans="1:14" x14ac:dyDescent="0.35">
      <c r="A34" s="1" t="s">
        <v>116</v>
      </c>
      <c r="B34" s="1" t="s">
        <v>75</v>
      </c>
      <c r="C34" s="1" t="s">
        <v>90</v>
      </c>
      <c r="D34" s="17">
        <v>221.49835205078125</v>
      </c>
      <c r="E34" s="17">
        <v>228.91891479492188</v>
      </c>
      <c r="F34" s="17">
        <v>107.30368041992188</v>
      </c>
      <c r="G34" s="17">
        <v>38.058624267578125</v>
      </c>
      <c r="H34" s="17">
        <v>37.35198974609375</v>
      </c>
      <c r="I34" s="17">
        <v>32.6875</v>
      </c>
      <c r="J34" s="17">
        <v>32.380931854248047</v>
      </c>
      <c r="K34" s="17">
        <v>24.796590805053711</v>
      </c>
      <c r="L34" s="17">
        <v>69.382766723632813</v>
      </c>
      <c r="M34" s="17">
        <v>60.827854156494141</v>
      </c>
      <c r="N34" s="17">
        <v>50.612094879150391</v>
      </c>
    </row>
    <row r="35" spans="1:14" x14ac:dyDescent="0.35">
      <c r="A35" s="1" t="s">
        <v>115</v>
      </c>
      <c r="B35" s="1" t="s">
        <v>75</v>
      </c>
      <c r="C35" s="1" t="s">
        <v>90</v>
      </c>
      <c r="D35" s="17">
        <v>214.90432739257813</v>
      </c>
      <c r="E35" s="17">
        <v>226.31576538085938</v>
      </c>
      <c r="F35" s="17">
        <v>101.98402404785156</v>
      </c>
      <c r="G35" s="17">
        <v>38.931613922119141</v>
      </c>
      <c r="H35" s="17">
        <v>37.128765106201172</v>
      </c>
      <c r="I35" s="17">
        <v>32.534561157226563</v>
      </c>
      <c r="J35" s="17">
        <v>31.666751861572266</v>
      </c>
      <c r="K35" s="17">
        <v>24.828699111938477</v>
      </c>
      <c r="L35" s="17">
        <v>70.297027587890625</v>
      </c>
      <c r="M35" s="17">
        <v>59.075790405273438</v>
      </c>
      <c r="N35" s="17">
        <v>50.027416229248047</v>
      </c>
    </row>
    <row r="36" spans="1:14" x14ac:dyDescent="0.35">
      <c r="A36" s="1" t="s">
        <v>114</v>
      </c>
      <c r="B36" s="1" t="s">
        <v>75</v>
      </c>
      <c r="C36" s="1" t="s">
        <v>90</v>
      </c>
      <c r="D36" s="17">
        <v>209.04129028320313</v>
      </c>
      <c r="E36" s="17">
        <v>232.47103881835938</v>
      </c>
      <c r="F36" s="17">
        <v>104.39450836181641</v>
      </c>
      <c r="G36" s="17">
        <v>37.441951751708984</v>
      </c>
      <c r="H36" s="17">
        <v>37.381610870361328</v>
      </c>
      <c r="I36" s="17">
        <v>32.551746368408203</v>
      </c>
      <c r="J36" s="17">
        <v>33.026191711425781</v>
      </c>
      <c r="K36" s="17">
        <v>23.847087860107422</v>
      </c>
      <c r="L36" s="17">
        <v>67.007240295410156</v>
      </c>
      <c r="M36" s="17">
        <v>60.820911407470703</v>
      </c>
      <c r="N36" s="17">
        <v>49.577117919921875</v>
      </c>
    </row>
    <row r="37" spans="1:14" x14ac:dyDescent="0.35">
      <c r="A37" s="1" t="s">
        <v>113</v>
      </c>
      <c r="B37" s="1" t="s">
        <v>75</v>
      </c>
      <c r="C37" s="1" t="s">
        <v>90</v>
      </c>
      <c r="D37" s="17">
        <v>220.85333251953125</v>
      </c>
      <c r="E37" s="17">
        <v>218.66268920898438</v>
      </c>
      <c r="F37" s="17">
        <v>107.00718688964844</v>
      </c>
      <c r="G37" s="17">
        <v>38.237125396728516</v>
      </c>
      <c r="H37" s="17">
        <v>37.293785095214844</v>
      </c>
      <c r="I37" s="17">
        <v>32.334716796875</v>
      </c>
      <c r="J37" s="17">
        <v>31.957159042358398</v>
      </c>
      <c r="K37" s="17">
        <v>24.661909103393555</v>
      </c>
      <c r="L37" s="17">
        <v>69.374046325683594</v>
      </c>
      <c r="M37" s="17">
        <v>60.495174407958984</v>
      </c>
      <c r="N37" s="17">
        <v>49.584209442138672</v>
      </c>
    </row>
    <row r="38" spans="1:14" x14ac:dyDescent="0.35">
      <c r="A38" s="1" t="s">
        <v>112</v>
      </c>
      <c r="B38" s="1" t="s">
        <v>75</v>
      </c>
      <c r="C38" s="1" t="s">
        <v>90</v>
      </c>
      <c r="D38" s="17">
        <v>218.10794067382813</v>
      </c>
      <c r="E38" s="17">
        <v>219.29598999023438</v>
      </c>
      <c r="F38" s="17">
        <v>105.85908508300781</v>
      </c>
      <c r="G38" s="17">
        <v>38.164649963378906</v>
      </c>
      <c r="H38" s="17">
        <v>37.674346923828125</v>
      </c>
      <c r="I38" s="17">
        <v>32.058788299560547</v>
      </c>
      <c r="J38" s="17">
        <v>31.482358932495117</v>
      </c>
      <c r="K38" s="17">
        <v>23.303560256958008</v>
      </c>
      <c r="L38" s="17">
        <v>71.71759033203125</v>
      </c>
      <c r="M38" s="17">
        <v>61.631820678710938</v>
      </c>
      <c r="N38" s="17">
        <v>49.557975769042969</v>
      </c>
    </row>
    <row r="39" spans="1:14" x14ac:dyDescent="0.35">
      <c r="A39" s="1" t="s">
        <v>186</v>
      </c>
      <c r="B39" s="1" t="s">
        <v>75</v>
      </c>
      <c r="C39" s="1" t="s">
        <v>164</v>
      </c>
      <c r="D39" s="17">
        <v>218.62849426269531</v>
      </c>
      <c r="E39" s="17">
        <v>221.62625122070313</v>
      </c>
      <c r="F39" s="17">
        <v>105.17196655273438</v>
      </c>
      <c r="G39" s="17">
        <v>38.125415802001953</v>
      </c>
      <c r="H39" s="17">
        <v>37.200458526611328</v>
      </c>
      <c r="I39" s="17">
        <v>32.311454772949219</v>
      </c>
      <c r="J39" s="17">
        <v>31.680276870727539</v>
      </c>
      <c r="K39" s="17">
        <v>24.616329193115234</v>
      </c>
      <c r="L39" s="17">
        <v>67.100509643554688</v>
      </c>
      <c r="M39" s="17">
        <v>61.432849884033203</v>
      </c>
      <c r="N39" s="17">
        <v>49.770301818847656</v>
      </c>
    </row>
    <row r="40" spans="1:14" x14ac:dyDescent="0.35">
      <c r="A40" s="1" t="s">
        <v>185</v>
      </c>
      <c r="B40" s="1" t="s">
        <v>75</v>
      </c>
      <c r="C40" s="1" t="s">
        <v>164</v>
      </c>
      <c r="D40" s="17">
        <v>216.38346862792969</v>
      </c>
      <c r="E40" s="17">
        <v>210.84028625488281</v>
      </c>
      <c r="F40" s="17">
        <v>104.04798126220703</v>
      </c>
      <c r="G40" s="17">
        <v>38.001564025878906</v>
      </c>
      <c r="H40" s="17">
        <v>37.8958740234375</v>
      </c>
      <c r="I40" s="17">
        <v>32.692829132080078</v>
      </c>
      <c r="J40" s="17">
        <v>31.904521942138672</v>
      </c>
      <c r="K40" s="17">
        <v>24.181232452392578</v>
      </c>
      <c r="L40" s="17">
        <v>70.018089294433594</v>
      </c>
      <c r="M40" s="17">
        <v>60.94989013671875</v>
      </c>
      <c r="N40" s="17">
        <v>50.733489990234375</v>
      </c>
    </row>
    <row r="41" spans="1:14" x14ac:dyDescent="0.35">
      <c r="A41" s="1" t="s">
        <v>184</v>
      </c>
      <c r="B41" s="1" t="s">
        <v>75</v>
      </c>
      <c r="C41" s="1" t="s">
        <v>164</v>
      </c>
      <c r="D41" s="17">
        <v>218.25148010253906</v>
      </c>
      <c r="E41" s="17">
        <v>217.70932006835938</v>
      </c>
      <c r="F41" s="17">
        <v>104.35289001464844</v>
      </c>
      <c r="G41" s="17">
        <v>38.485054016113281</v>
      </c>
      <c r="H41" s="17">
        <v>37.499416351318359</v>
      </c>
      <c r="I41" s="17">
        <v>32.398448944091797</v>
      </c>
      <c r="J41" s="17">
        <v>32.525131225585938</v>
      </c>
      <c r="K41" s="17">
        <v>24.512783050537109</v>
      </c>
      <c r="L41" s="17">
        <v>70.042579650878906</v>
      </c>
      <c r="M41" s="17">
        <v>59.383716583251953</v>
      </c>
      <c r="N41" s="17">
        <v>49.574634552001953</v>
      </c>
    </row>
    <row r="42" spans="1:14" x14ac:dyDescent="0.35">
      <c r="A42" s="1" t="s">
        <v>183</v>
      </c>
      <c r="B42" s="1" t="s">
        <v>75</v>
      </c>
      <c r="C42" s="1" t="s">
        <v>164</v>
      </c>
      <c r="D42" s="17">
        <v>211.70425415039063</v>
      </c>
      <c r="E42" s="17">
        <v>221.39859008789063</v>
      </c>
      <c r="F42" s="17">
        <v>101.76011657714844</v>
      </c>
      <c r="G42" s="17">
        <v>38.137187957763672</v>
      </c>
      <c r="H42" s="17">
        <v>37.177089691162109</v>
      </c>
      <c r="I42" s="17">
        <v>32.487468719482422</v>
      </c>
      <c r="J42" s="17">
        <v>31.452335357666016</v>
      </c>
      <c r="K42" s="17">
        <v>23.537570953369141</v>
      </c>
      <c r="L42" s="17">
        <v>67.348098754882813</v>
      </c>
      <c r="M42" s="17">
        <v>61.391597747802734</v>
      </c>
      <c r="N42" s="17">
        <v>49.648326873779297</v>
      </c>
    </row>
    <row r="43" spans="1:14" x14ac:dyDescent="0.35">
      <c r="A43" s="1" t="s">
        <v>182</v>
      </c>
      <c r="B43" s="1" t="s">
        <v>75</v>
      </c>
      <c r="C43" s="1" t="s">
        <v>164</v>
      </c>
      <c r="D43" s="17">
        <v>221.59782409667969</v>
      </c>
      <c r="E43" s="17">
        <v>222.43539428710938</v>
      </c>
      <c r="F43" s="17">
        <v>106.79634857177734</v>
      </c>
      <c r="G43" s="17">
        <v>38.054691314697266</v>
      </c>
      <c r="H43" s="17">
        <v>36.78692626953125</v>
      </c>
      <c r="I43" s="17">
        <v>32.808719635009766</v>
      </c>
      <c r="J43" s="17">
        <v>32.224502563476563</v>
      </c>
      <c r="K43" s="17">
        <v>24.045497894287109</v>
      </c>
      <c r="L43" s="17">
        <v>71.766799926757813</v>
      </c>
      <c r="M43" s="17">
        <v>60.423961639404297</v>
      </c>
      <c r="N43" s="17">
        <v>50.717555999755859</v>
      </c>
    </row>
    <row r="44" spans="1:14" x14ac:dyDescent="0.35">
      <c r="A44" s="1" t="s">
        <v>181</v>
      </c>
      <c r="B44" s="1" t="s">
        <v>75</v>
      </c>
      <c r="C44" s="1" t="s">
        <v>164</v>
      </c>
      <c r="D44" s="17">
        <v>218.53826904296875</v>
      </c>
      <c r="E44" s="17">
        <v>228.62960815429688</v>
      </c>
      <c r="F44" s="17">
        <v>106.45509338378906</v>
      </c>
      <c r="G44" s="17">
        <v>37.901004791259766</v>
      </c>
      <c r="H44" s="17">
        <v>37.594181060791016</v>
      </c>
      <c r="I44" s="17">
        <v>31.931562423706055</v>
      </c>
      <c r="J44" s="17">
        <v>32.208477020263672</v>
      </c>
      <c r="K44" s="17">
        <v>24.26286506652832</v>
      </c>
      <c r="L44" s="17">
        <v>67.913368225097656</v>
      </c>
      <c r="M44" s="17">
        <v>61.157341003417969</v>
      </c>
      <c r="N44" s="17">
        <v>49.324775695800781</v>
      </c>
    </row>
    <row r="45" spans="1:14" x14ac:dyDescent="0.35">
      <c r="A45" s="1" t="s">
        <v>180</v>
      </c>
      <c r="B45" s="1" t="s">
        <v>75</v>
      </c>
      <c r="C45" s="1" t="s">
        <v>164</v>
      </c>
      <c r="D45" s="17">
        <v>220.86383056640625</v>
      </c>
      <c r="E45" s="17">
        <v>214.79444885253906</v>
      </c>
      <c r="F45" s="17">
        <v>104.13406372070313</v>
      </c>
      <c r="G45" s="17">
        <v>37.861495971679688</v>
      </c>
      <c r="H45" s="17">
        <v>37.9261474609375</v>
      </c>
      <c r="I45" s="17">
        <v>32.729263305664063</v>
      </c>
      <c r="J45" s="17">
        <v>32.278316497802734</v>
      </c>
      <c r="K45" s="17">
        <v>23.582794189453125</v>
      </c>
      <c r="L45" s="17">
        <v>69.946022033691406</v>
      </c>
      <c r="M45" s="17">
        <v>61.996536254882813</v>
      </c>
      <c r="N45" s="17">
        <v>50.436431884765625</v>
      </c>
    </row>
    <row r="46" spans="1:14" x14ac:dyDescent="0.35">
      <c r="A46" s="1" t="s">
        <v>179</v>
      </c>
      <c r="B46" s="1" t="s">
        <v>75</v>
      </c>
      <c r="C46" s="1" t="s">
        <v>164</v>
      </c>
      <c r="D46" s="17">
        <v>214.00923156738281</v>
      </c>
      <c r="E46" s="17">
        <v>222.43539428710938</v>
      </c>
      <c r="F46" s="17">
        <v>106.6258544921875</v>
      </c>
      <c r="G46" s="17">
        <v>43.890201568603516</v>
      </c>
      <c r="H46" s="17">
        <v>38.445068359375</v>
      </c>
      <c r="I46" s="17">
        <v>32.282783508300781</v>
      </c>
      <c r="J46" s="17">
        <v>31.431722640991211</v>
      </c>
      <c r="K46" s="17">
        <v>24.341854095458984</v>
      </c>
      <c r="L46" s="17">
        <v>66.999710083007813</v>
      </c>
      <c r="M46" s="17">
        <v>62.131221771240234</v>
      </c>
      <c r="N46" s="17">
        <v>50.577709197998047</v>
      </c>
    </row>
    <row r="47" spans="1:14" x14ac:dyDescent="0.35">
      <c r="A47" s="1" t="s">
        <v>178</v>
      </c>
      <c r="B47" s="1" t="s">
        <v>75</v>
      </c>
      <c r="C47" s="1" t="s">
        <v>164</v>
      </c>
      <c r="D47" s="17">
        <v>211.70425415039063</v>
      </c>
      <c r="E47" s="17">
        <v>227.46871948242188</v>
      </c>
      <c r="F47" s="17">
        <v>110.99317169189453</v>
      </c>
      <c r="G47" s="17">
        <v>40.531173706054688</v>
      </c>
      <c r="H47" s="17">
        <v>37.234382629394531</v>
      </c>
      <c r="I47" s="17">
        <v>32.614494323730469</v>
      </c>
      <c r="J47" s="17">
        <v>32.160011291503906</v>
      </c>
      <c r="K47" s="17">
        <v>24.218517303466797</v>
      </c>
      <c r="L47" s="17">
        <v>68.915962219238281</v>
      </c>
      <c r="M47" s="17">
        <v>58.615184783935547</v>
      </c>
      <c r="N47" s="17">
        <v>49.005912780761719</v>
      </c>
    </row>
    <row r="48" spans="1:14" x14ac:dyDescent="0.35">
      <c r="A48" s="1" t="s">
        <v>168</v>
      </c>
      <c r="B48" s="1" t="s">
        <v>75</v>
      </c>
      <c r="C48" s="1" t="s">
        <v>164</v>
      </c>
      <c r="D48" s="17">
        <v>218.68949890136719</v>
      </c>
      <c r="E48" s="17">
        <v>219.19537353515625</v>
      </c>
      <c r="F48" s="17">
        <v>105.64597320556641</v>
      </c>
      <c r="G48" s="17">
        <v>38.414993286132813</v>
      </c>
      <c r="H48" s="17">
        <v>37.82354736328125</v>
      </c>
      <c r="I48" s="17">
        <v>32.438606262207031</v>
      </c>
      <c r="J48" s="17">
        <v>32.433811187744141</v>
      </c>
      <c r="K48" s="17">
        <v>24.445732116699219</v>
      </c>
      <c r="L48" s="17">
        <v>69.685951232910156</v>
      </c>
      <c r="M48" s="17">
        <v>61.502902984619141</v>
      </c>
      <c r="N48" s="17">
        <v>50.432598114013672</v>
      </c>
    </row>
    <row r="49" spans="1:14" x14ac:dyDescent="0.35">
      <c r="A49" s="1" t="s">
        <v>167</v>
      </c>
      <c r="B49" s="1" t="s">
        <v>75</v>
      </c>
      <c r="C49" s="1" t="s">
        <v>164</v>
      </c>
      <c r="D49" s="17">
        <v>216.53884887695313</v>
      </c>
      <c r="E49" s="17">
        <v>222.350341796875</v>
      </c>
      <c r="F49" s="17">
        <v>106.28660583496094</v>
      </c>
      <c r="G49" s="17">
        <v>37.8575439453125</v>
      </c>
      <c r="H49" s="17">
        <v>37.426544189453125</v>
      </c>
      <c r="I49" s="17">
        <v>32.726181030273438</v>
      </c>
      <c r="J49" s="17">
        <v>32.045036315917969</v>
      </c>
      <c r="K49" s="17">
        <v>23.697696685791016</v>
      </c>
      <c r="L49" s="17">
        <v>69.289657592773438</v>
      </c>
      <c r="M49" s="17">
        <v>60.219589233398438</v>
      </c>
      <c r="N49" s="17">
        <v>51.612030029296875</v>
      </c>
    </row>
    <row r="50" spans="1:14" x14ac:dyDescent="0.35">
      <c r="A50" s="1" t="s">
        <v>166</v>
      </c>
      <c r="B50" s="1" t="s">
        <v>75</v>
      </c>
      <c r="C50" s="1" t="s">
        <v>164</v>
      </c>
      <c r="D50" s="17">
        <v>214.75857543945313</v>
      </c>
      <c r="E50" s="17">
        <v>219.62628173828125</v>
      </c>
      <c r="F50" s="17">
        <v>102.55754089355469</v>
      </c>
      <c r="G50" s="17">
        <v>38.203842163085938</v>
      </c>
      <c r="H50" s="17">
        <v>38.079746246337891</v>
      </c>
      <c r="I50" s="17">
        <v>32.224514007568359</v>
      </c>
      <c r="J50" s="17">
        <v>31.76580810546875</v>
      </c>
      <c r="K50" s="17">
        <v>24.207019805908203</v>
      </c>
      <c r="L50" s="17">
        <v>67.62908935546875</v>
      </c>
      <c r="M50" s="17">
        <v>62.027858734130859</v>
      </c>
      <c r="N50" s="17">
        <v>49.506168365478516</v>
      </c>
    </row>
    <row r="51" spans="1:14" x14ac:dyDescent="0.35">
      <c r="A51" s="1" t="s">
        <v>165</v>
      </c>
      <c r="B51" s="1" t="s">
        <v>75</v>
      </c>
      <c r="C51" s="1" t="s">
        <v>164</v>
      </c>
      <c r="D51" s="17">
        <v>216.23867797851563</v>
      </c>
      <c r="E51" s="17">
        <v>218.9219970703125</v>
      </c>
      <c r="F51" s="17">
        <v>105.25970458984375</v>
      </c>
      <c r="G51" s="17">
        <v>38.105781555175781</v>
      </c>
      <c r="H51" s="17">
        <v>37.829399108886719</v>
      </c>
      <c r="I51" s="17">
        <v>32.017005920410156</v>
      </c>
      <c r="J51" s="17">
        <v>31.936525344848633</v>
      </c>
      <c r="K51" s="17">
        <v>23.762008666992188</v>
      </c>
      <c r="L51" s="17">
        <v>68.236396789550781</v>
      </c>
      <c r="M51" s="17">
        <v>60.456089019775391</v>
      </c>
      <c r="N51" s="17">
        <v>49.258106231689453</v>
      </c>
    </row>
    <row r="52" spans="1:14" x14ac:dyDescent="0.35">
      <c r="A52" s="1" t="s">
        <v>177</v>
      </c>
      <c r="B52" s="1" t="s">
        <v>75</v>
      </c>
      <c r="C52" s="1" t="s">
        <v>164</v>
      </c>
      <c r="D52" s="17">
        <v>218.35243225097656</v>
      </c>
      <c r="E52" s="17">
        <v>219.23851013183594</v>
      </c>
      <c r="F52" s="17">
        <v>104.09233856201172</v>
      </c>
      <c r="G52" s="17">
        <v>38.706077575683594</v>
      </c>
      <c r="H52" s="17">
        <v>37.219844818115234</v>
      </c>
      <c r="I52" s="17">
        <v>32.248973846435547</v>
      </c>
      <c r="J52" s="17">
        <v>32.415180206298828</v>
      </c>
      <c r="K52" s="17">
        <v>23.39564323425293</v>
      </c>
      <c r="L52" s="17">
        <v>68.738632202148438</v>
      </c>
      <c r="M52" s="17">
        <v>60.730609893798828</v>
      </c>
      <c r="N52" s="17">
        <v>50.236362457275391</v>
      </c>
    </row>
    <row r="53" spans="1:14" x14ac:dyDescent="0.35">
      <c r="A53" s="1" t="s">
        <v>176</v>
      </c>
      <c r="B53" s="1" t="s">
        <v>75</v>
      </c>
      <c r="C53" s="1" t="s">
        <v>164</v>
      </c>
      <c r="D53" s="17">
        <v>213.29806518554688</v>
      </c>
      <c r="E53" s="17">
        <v>218.97956848144531</v>
      </c>
      <c r="F53" s="17">
        <v>108.97604370117188</v>
      </c>
      <c r="G53" s="17">
        <v>38.036991119384766</v>
      </c>
      <c r="H53" s="17">
        <v>38.011867523193359</v>
      </c>
      <c r="I53" s="17">
        <v>32.581024169921875</v>
      </c>
      <c r="J53" s="17">
        <v>32.004901885986328</v>
      </c>
      <c r="K53" s="17">
        <v>24.962480545043945</v>
      </c>
      <c r="L53" s="17">
        <v>67.72149658203125</v>
      </c>
      <c r="M53" s="17">
        <v>62.307643890380859</v>
      </c>
      <c r="N53" s="17">
        <v>49.840877532958984</v>
      </c>
    </row>
    <row r="54" spans="1:14" x14ac:dyDescent="0.35">
      <c r="A54" s="1" t="s">
        <v>175</v>
      </c>
      <c r="B54" s="1" t="s">
        <v>75</v>
      </c>
      <c r="C54" s="1" t="s">
        <v>164</v>
      </c>
      <c r="D54" s="17">
        <v>217.96432495117188</v>
      </c>
      <c r="E54" s="17">
        <v>220.41416931152344</v>
      </c>
      <c r="F54" s="17">
        <v>110.82912445068359</v>
      </c>
      <c r="G54" s="17">
        <v>38.694477081298828</v>
      </c>
      <c r="H54" s="17">
        <v>37.766933441162109</v>
      </c>
      <c r="I54" s="17">
        <v>32.408634185791016</v>
      </c>
      <c r="J54" s="17">
        <v>31.59625244140625</v>
      </c>
      <c r="K54" s="17">
        <v>23.953514099121094</v>
      </c>
      <c r="L54" s="17">
        <v>66.981643676757813</v>
      </c>
      <c r="M54" s="17">
        <v>62.801673889160156</v>
      </c>
      <c r="N54" s="17">
        <v>49.406307220458984</v>
      </c>
    </row>
    <row r="55" spans="1:14" x14ac:dyDescent="0.35">
      <c r="A55" s="1" t="s">
        <v>174</v>
      </c>
      <c r="B55" s="1" t="s">
        <v>75</v>
      </c>
      <c r="C55" s="1" t="s">
        <v>164</v>
      </c>
      <c r="D55" s="17">
        <v>220.22483825683594</v>
      </c>
      <c r="E55" s="17">
        <v>217.12947082519531</v>
      </c>
      <c r="F55" s="17">
        <v>106.70986175537109</v>
      </c>
      <c r="G55" s="17">
        <v>37.977924346923828</v>
      </c>
      <c r="H55" s="17">
        <v>38.148792266845703</v>
      </c>
      <c r="I55" s="17">
        <v>32.468551635742188</v>
      </c>
      <c r="J55" s="17">
        <v>32.418907165527344</v>
      </c>
      <c r="K55" s="17">
        <v>24.141508102416992</v>
      </c>
      <c r="L55" s="17">
        <v>70.746147155761719</v>
      </c>
      <c r="M55" s="17">
        <v>63.750450134277344</v>
      </c>
      <c r="N55" s="17">
        <v>50.592994689941406</v>
      </c>
    </row>
    <row r="56" spans="1:14" x14ac:dyDescent="0.35">
      <c r="A56" s="1" t="s">
        <v>173</v>
      </c>
      <c r="B56" s="1" t="s">
        <v>75</v>
      </c>
      <c r="C56" s="1" t="s">
        <v>164</v>
      </c>
      <c r="D56" s="17">
        <v>215.556396484375</v>
      </c>
      <c r="E56" s="17">
        <v>226.4410400390625</v>
      </c>
      <c r="F56" s="17">
        <v>105.47360992431641</v>
      </c>
      <c r="G56" s="17">
        <v>38.572452545166016</v>
      </c>
      <c r="H56" s="17">
        <v>37.227115631103516</v>
      </c>
      <c r="I56" s="17">
        <v>32.277957916259766</v>
      </c>
      <c r="J56" s="17">
        <v>31.970901489257813</v>
      </c>
      <c r="K56" s="17">
        <v>24.661909103393555</v>
      </c>
      <c r="L56" s="17">
        <v>68.200904846191406</v>
      </c>
      <c r="M56" s="17">
        <v>61.25390625</v>
      </c>
      <c r="N56" s="17">
        <v>49.083320617675781</v>
      </c>
    </row>
    <row r="57" spans="1:14" x14ac:dyDescent="0.35">
      <c r="A57" s="1" t="s">
        <v>172</v>
      </c>
      <c r="B57" s="1" t="s">
        <v>75</v>
      </c>
      <c r="C57" s="1" t="s">
        <v>164</v>
      </c>
      <c r="D57" s="17">
        <v>212.94432067871094</v>
      </c>
      <c r="E57" s="17">
        <v>227.53797912597656</v>
      </c>
      <c r="F57" s="17">
        <v>107.05031585693359</v>
      </c>
      <c r="G57" s="17">
        <v>38.097927093505859</v>
      </c>
      <c r="H57" s="17">
        <v>37.341896057128906</v>
      </c>
      <c r="I57" s="17">
        <v>32.601276397705078</v>
      </c>
      <c r="J57" s="17">
        <v>31.932399749755859</v>
      </c>
      <c r="K57" s="17">
        <v>24.455154418945313</v>
      </c>
      <c r="L57" s="17">
        <v>68.200904846191406</v>
      </c>
      <c r="M57" s="17">
        <v>60.729221343994141</v>
      </c>
      <c r="N57" s="17">
        <v>49.483444213867188</v>
      </c>
    </row>
    <row r="58" spans="1:14" x14ac:dyDescent="0.35">
      <c r="A58" s="1" t="s">
        <v>171</v>
      </c>
      <c r="B58" s="1" t="s">
        <v>75</v>
      </c>
      <c r="C58" s="1" t="s">
        <v>164</v>
      </c>
      <c r="D58" s="17">
        <v>218.60992431640625</v>
      </c>
      <c r="E58" s="17">
        <v>215.81912231445313</v>
      </c>
      <c r="F58" s="17">
        <v>105.51736450195313</v>
      </c>
      <c r="G58" s="17">
        <v>39.304824829101563</v>
      </c>
      <c r="H58" s="17">
        <v>37.399154663085938</v>
      </c>
      <c r="I58" s="17">
        <v>32.633037567138672</v>
      </c>
      <c r="J58" s="17">
        <v>31.505031585693359</v>
      </c>
      <c r="K58" s="17">
        <v>25.097846984863281</v>
      </c>
      <c r="L58" s="17">
        <v>68.794380187988281</v>
      </c>
      <c r="M58" s="17">
        <v>59.955402374267578</v>
      </c>
      <c r="N58" s="17">
        <v>50.838348388671875</v>
      </c>
    </row>
    <row r="59" spans="1:14" s="7" customFormat="1" x14ac:dyDescent="0.35">
      <c r="A59" s="7" t="s">
        <v>170</v>
      </c>
      <c r="B59" s="7" t="s">
        <v>75</v>
      </c>
      <c r="C59" s="7" t="s">
        <v>164</v>
      </c>
      <c r="D59" s="20">
        <v>219.28007507324219</v>
      </c>
      <c r="E59" s="20">
        <v>229.49647521972656</v>
      </c>
      <c r="F59" s="20">
        <v>105.77439117431641</v>
      </c>
      <c r="G59" s="20">
        <v>38.213634490966797</v>
      </c>
      <c r="H59" s="20">
        <v>37.20574951171875</v>
      </c>
      <c r="I59" s="20">
        <v>32.180671691894531</v>
      </c>
      <c r="J59" s="20">
        <v>32.304512023925781</v>
      </c>
      <c r="K59" s="20">
        <v>24.26286506652832</v>
      </c>
      <c r="L59" s="20">
        <v>68.040985107421875</v>
      </c>
      <c r="M59" s="20">
        <v>63.245143890380859</v>
      </c>
      <c r="N59" s="20">
        <v>48.743770599365234</v>
      </c>
    </row>
    <row r="60" spans="1:14" s="7" customFormat="1" x14ac:dyDescent="0.35">
      <c r="A60" s="7" t="s">
        <v>169</v>
      </c>
      <c r="B60" s="7" t="s">
        <v>75</v>
      </c>
      <c r="C60" s="7" t="s">
        <v>164</v>
      </c>
      <c r="D60" s="20">
        <v>215.556396484375</v>
      </c>
      <c r="E60" s="20">
        <v>222.50621032714844</v>
      </c>
      <c r="F60" s="20">
        <v>105.21584320068359</v>
      </c>
      <c r="G60" s="20">
        <v>38.338752746582031</v>
      </c>
      <c r="H60" s="20">
        <v>37.335308074951172</v>
      </c>
      <c r="I60" s="20">
        <v>32.019874572753906</v>
      </c>
      <c r="J60" s="20">
        <v>32.125492095947266</v>
      </c>
      <c r="K60" s="20">
        <v>24.515132904052734</v>
      </c>
      <c r="L60" s="20">
        <v>68.144683837890625</v>
      </c>
      <c r="M60" s="20">
        <v>60.24761962890625</v>
      </c>
      <c r="N60" s="20">
        <v>50.939197540283203</v>
      </c>
    </row>
    <row r="61" spans="1:14" x14ac:dyDescent="0.35">
      <c r="A61" s="1" t="s">
        <v>83</v>
      </c>
      <c r="B61" s="1" t="s">
        <v>75</v>
      </c>
      <c r="C61" s="1" t="s">
        <v>51</v>
      </c>
      <c r="D61" s="17">
        <v>215.49282836914063</v>
      </c>
      <c r="E61" s="17">
        <v>215.4515380859375</v>
      </c>
      <c r="F61" s="17">
        <v>110.31775665283203</v>
      </c>
      <c r="G61" s="17">
        <v>46.917266845703125</v>
      </c>
      <c r="H61" s="17">
        <v>36.781299591064453</v>
      </c>
      <c r="I61" s="17">
        <v>31.327640533447266</v>
      </c>
      <c r="J61" s="17">
        <v>32.079929351806641</v>
      </c>
      <c r="K61" s="17">
        <v>25.230205535888672</v>
      </c>
      <c r="L61" s="17">
        <v>67.830154418945313</v>
      </c>
      <c r="M61" s="17">
        <v>59.751255035400391</v>
      </c>
      <c r="N61" s="17">
        <v>49.429679870605469</v>
      </c>
    </row>
    <row r="62" spans="1:14" x14ac:dyDescent="0.35">
      <c r="A62" s="1" t="s">
        <v>82</v>
      </c>
      <c r="B62" s="1" t="s">
        <v>75</v>
      </c>
      <c r="C62" s="1" t="s">
        <v>51</v>
      </c>
      <c r="D62" s="17">
        <v>215.6558837890625</v>
      </c>
      <c r="E62" s="17">
        <v>220.59957885742188</v>
      </c>
      <c r="F62" s="17">
        <v>103.2486572265625</v>
      </c>
      <c r="G62" s="17">
        <v>48.292671203613281</v>
      </c>
      <c r="H62" s="17">
        <v>37.637100219726563</v>
      </c>
      <c r="I62" s="17">
        <v>32.0140380859375</v>
      </c>
      <c r="J62" s="17">
        <v>31.463361740112305</v>
      </c>
      <c r="K62" s="17">
        <v>24.717111587524414</v>
      </c>
      <c r="L62" s="17">
        <v>67.368576049804688</v>
      </c>
      <c r="M62" s="17">
        <v>60.8687744140625</v>
      </c>
      <c r="N62" s="17">
        <v>47.932300567626953</v>
      </c>
    </row>
    <row r="63" spans="1:14" x14ac:dyDescent="0.35">
      <c r="A63" s="1" t="s">
        <v>81</v>
      </c>
      <c r="B63" s="1" t="s">
        <v>75</v>
      </c>
      <c r="C63" s="1" t="s">
        <v>51</v>
      </c>
      <c r="D63" s="17">
        <v>214.63816833496094</v>
      </c>
      <c r="E63" s="17">
        <v>219.08209228515625</v>
      </c>
      <c r="F63" s="17">
        <v>108.08226013183594</v>
      </c>
      <c r="G63" s="17">
        <v>47.09625244140625</v>
      </c>
      <c r="H63" s="17">
        <v>37.827022552490234</v>
      </c>
      <c r="I63" s="17">
        <v>31.855751037597656</v>
      </c>
      <c r="J63" s="17">
        <v>31.705570220947266</v>
      </c>
      <c r="K63" s="17">
        <v>24.344223022460938</v>
      </c>
      <c r="L63" s="17">
        <v>66.99554443359375</v>
      </c>
      <c r="M63" s="17">
        <v>59.442462921142578</v>
      </c>
      <c r="N63" s="17">
        <v>49.087898254394531</v>
      </c>
    </row>
    <row r="64" spans="1:14" x14ac:dyDescent="0.35">
      <c r="A64" s="1" t="s">
        <v>80</v>
      </c>
      <c r="B64" s="1" t="s">
        <v>75</v>
      </c>
      <c r="C64" s="1" t="s">
        <v>51</v>
      </c>
      <c r="D64" s="17">
        <v>217.99713134765625</v>
      </c>
      <c r="E64" s="17">
        <v>224.28932189941406</v>
      </c>
      <c r="F64" s="17">
        <v>106.31105041503906</v>
      </c>
      <c r="G64" s="17">
        <v>47.556526184082031</v>
      </c>
      <c r="H64" s="17">
        <v>37.100025177001953</v>
      </c>
      <c r="I64" s="17">
        <v>32.525001525878906</v>
      </c>
      <c r="J64" s="17">
        <v>32.330059051513672</v>
      </c>
      <c r="K64" s="17">
        <v>24.445732116699219</v>
      </c>
      <c r="L64" s="17">
        <v>70.24493408203125</v>
      </c>
      <c r="M64" s="17">
        <v>60.557682037353516</v>
      </c>
      <c r="N64" s="17">
        <v>48.433719635009766</v>
      </c>
    </row>
    <row r="65" spans="1:14" x14ac:dyDescent="0.35">
      <c r="A65" s="1" t="s">
        <v>79</v>
      </c>
      <c r="B65" s="1" t="s">
        <v>75</v>
      </c>
      <c r="C65" s="1" t="s">
        <v>51</v>
      </c>
      <c r="D65" s="17">
        <v>217.15231323242188</v>
      </c>
      <c r="E65" s="17">
        <v>215.43707275390625</v>
      </c>
      <c r="F65" s="17">
        <v>106.13996887207031</v>
      </c>
      <c r="G65" s="17">
        <v>48.106159210205078</v>
      </c>
      <c r="H65" s="17">
        <v>37.469703674316406</v>
      </c>
      <c r="I65" s="17">
        <v>31.49394416809082</v>
      </c>
      <c r="J65" s="17">
        <v>31.80670166015625</v>
      </c>
      <c r="K65" s="17">
        <v>24.390308380126953</v>
      </c>
      <c r="L65" s="17">
        <v>70.356254577636719</v>
      </c>
      <c r="M65" s="17">
        <v>58.630332946777344</v>
      </c>
      <c r="N65" s="17">
        <v>47.287017822265625</v>
      </c>
    </row>
    <row r="66" spans="1:14" x14ac:dyDescent="0.35">
      <c r="A66" s="1" t="s">
        <v>78</v>
      </c>
      <c r="B66" s="1" t="s">
        <v>75</v>
      </c>
      <c r="C66" s="1" t="s">
        <v>51</v>
      </c>
      <c r="D66" s="17">
        <v>218.39326477050781</v>
      </c>
      <c r="E66" s="17">
        <v>231.12173461914063</v>
      </c>
      <c r="F66" s="17">
        <v>108.66542053222656</v>
      </c>
      <c r="G66" s="17">
        <v>48.604545593261719</v>
      </c>
      <c r="H66" s="17">
        <v>36.819675445556641</v>
      </c>
      <c r="I66" s="17">
        <v>32.451988220214844</v>
      </c>
      <c r="J66" s="17">
        <v>31.217561721801758</v>
      </c>
      <c r="K66" s="17">
        <v>24.531179428100586</v>
      </c>
      <c r="L66" s="17">
        <v>67.091583251953125</v>
      </c>
      <c r="M66" s="17">
        <v>60.140388488769531</v>
      </c>
      <c r="N66" s="17">
        <v>47.924350738525391</v>
      </c>
    </row>
    <row r="67" spans="1:14" x14ac:dyDescent="0.35">
      <c r="A67" s="1" t="s">
        <v>77</v>
      </c>
      <c r="B67" s="1" t="s">
        <v>75</v>
      </c>
      <c r="C67" s="1" t="s">
        <v>51</v>
      </c>
      <c r="D67" s="17">
        <v>216.69276428222656</v>
      </c>
      <c r="E67" s="17">
        <v>233.83082580566406</v>
      </c>
      <c r="F67" s="17">
        <v>106.90386199951172</v>
      </c>
      <c r="G67" s="17">
        <v>49.194026947021484</v>
      </c>
      <c r="H67" s="17">
        <v>37.140247344970703</v>
      </c>
      <c r="I67" s="17">
        <v>31.858259201049805</v>
      </c>
      <c r="J67" s="17">
        <v>31.912864685058594</v>
      </c>
      <c r="K67" s="17">
        <v>23.814060211181641</v>
      </c>
      <c r="L67" s="17">
        <v>67.843299865722656</v>
      </c>
      <c r="M67" s="17">
        <v>60.596321105957031</v>
      </c>
      <c r="N67" s="17">
        <v>47.974109649658203</v>
      </c>
    </row>
    <row r="68" spans="1:14" x14ac:dyDescent="0.35">
      <c r="A68" s="1" t="s">
        <v>76</v>
      </c>
      <c r="B68" s="1" t="s">
        <v>75</v>
      </c>
      <c r="C68" s="1" t="s">
        <v>51</v>
      </c>
      <c r="D68" s="17">
        <v>216.54913330078125</v>
      </c>
      <c r="E68" s="17">
        <v>224.84466552734375</v>
      </c>
      <c r="F68" s="17">
        <v>105.84311676025391</v>
      </c>
      <c r="G68" s="17">
        <v>48.583202362060547</v>
      </c>
      <c r="H68" s="17">
        <v>37.435657501220703</v>
      </c>
      <c r="I68" s="17">
        <v>31.963773727416992</v>
      </c>
      <c r="J68" s="17">
        <v>30.798807144165039</v>
      </c>
      <c r="K68" s="17">
        <v>25.077569961547852</v>
      </c>
      <c r="L68" s="17">
        <v>68.890838623046875</v>
      </c>
      <c r="M68" s="17">
        <v>58.683998107910156</v>
      </c>
      <c r="N68" s="17">
        <v>48.640266418457031</v>
      </c>
    </row>
    <row r="69" spans="1:14" x14ac:dyDescent="0.35">
      <c r="A69" s="1" t="s">
        <v>111</v>
      </c>
      <c r="B69" s="1" t="s">
        <v>75</v>
      </c>
      <c r="C69" s="1" t="s">
        <v>51</v>
      </c>
      <c r="D69" s="17">
        <v>214.041748046875</v>
      </c>
      <c r="E69" s="17">
        <v>223.05795288085938</v>
      </c>
      <c r="F69" s="17">
        <v>103.39347076416016</v>
      </c>
      <c r="G69" s="17">
        <v>39.113979339599609</v>
      </c>
      <c r="H69" s="17">
        <v>37.158561706542969</v>
      </c>
      <c r="I69" s="17">
        <v>32.726181030273438</v>
      </c>
      <c r="J69" s="17">
        <v>32.117626190185547</v>
      </c>
      <c r="K69" s="17">
        <v>24.982852935791016</v>
      </c>
      <c r="L69" s="17">
        <v>70.018089294433594</v>
      </c>
      <c r="M69" s="17">
        <v>62.880950927734375</v>
      </c>
      <c r="N69" s="17">
        <v>50.226566314697266</v>
      </c>
    </row>
    <row r="70" spans="1:14" x14ac:dyDescent="0.35">
      <c r="A70" s="1" t="s">
        <v>110</v>
      </c>
      <c r="B70" s="1" t="s">
        <v>75</v>
      </c>
      <c r="C70" s="1" t="s">
        <v>51</v>
      </c>
      <c r="D70" s="17">
        <v>218.2196044921875</v>
      </c>
      <c r="E70" s="17">
        <v>217.2310791015625</v>
      </c>
      <c r="F70" s="17">
        <v>108.51908111572266</v>
      </c>
      <c r="G70" s="17">
        <v>38.364311218261719</v>
      </c>
      <c r="H70" s="17">
        <v>37.544864654541016</v>
      </c>
      <c r="I70" s="17">
        <v>32.205162048339844</v>
      </c>
      <c r="J70" s="17">
        <v>31.483057022094727</v>
      </c>
      <c r="K70" s="17">
        <v>24.332389831542969</v>
      </c>
      <c r="L70" s="17">
        <v>68.083961486816406</v>
      </c>
      <c r="M70" s="17">
        <v>64.216300964355469</v>
      </c>
      <c r="N70" s="17">
        <v>49.651512145996094</v>
      </c>
    </row>
    <row r="71" spans="1:14" x14ac:dyDescent="0.35">
      <c r="A71" s="1" t="s">
        <v>109</v>
      </c>
      <c r="B71" s="1" t="s">
        <v>75</v>
      </c>
      <c r="C71" s="1" t="s">
        <v>51</v>
      </c>
      <c r="D71" s="17">
        <v>217.13526916503906</v>
      </c>
      <c r="E71" s="17">
        <v>215.51223754882813</v>
      </c>
      <c r="F71" s="17">
        <v>108.51908111572266</v>
      </c>
      <c r="G71" s="17">
        <v>38.217552185058594</v>
      </c>
      <c r="H71" s="17">
        <v>37.012657165527344</v>
      </c>
      <c r="I71" s="17">
        <v>32.608310699462891</v>
      </c>
      <c r="J71" s="17">
        <v>32.36260986328125</v>
      </c>
      <c r="K71" s="17">
        <v>24.365110397338867</v>
      </c>
      <c r="L71" s="17">
        <v>71.738685607910156</v>
      </c>
      <c r="M71" s="17">
        <v>62.237136840820313</v>
      </c>
      <c r="N71" s="17">
        <v>50.129196166992188</v>
      </c>
    </row>
    <row r="72" spans="1:14" x14ac:dyDescent="0.35">
      <c r="A72" s="1" t="s">
        <v>108</v>
      </c>
      <c r="B72" s="1" t="s">
        <v>75</v>
      </c>
      <c r="C72" s="1" t="s">
        <v>51</v>
      </c>
      <c r="D72" s="17">
        <v>218.70008850097656</v>
      </c>
      <c r="E72" s="17">
        <v>226.80265808105469</v>
      </c>
      <c r="F72" s="17">
        <v>104.22268676757813</v>
      </c>
      <c r="G72" s="17">
        <v>38.052726745605469</v>
      </c>
      <c r="H72" s="17">
        <v>38.087066650390625</v>
      </c>
      <c r="I72" s="17">
        <v>32.765098571777344</v>
      </c>
      <c r="J72" s="17">
        <v>32.190055847167969</v>
      </c>
      <c r="K72" s="17">
        <v>23.726032257080078</v>
      </c>
      <c r="L72" s="17">
        <v>69.6685791015625</v>
      </c>
      <c r="M72" s="17">
        <v>61.483684539794922</v>
      </c>
      <c r="N72" s="17">
        <v>50.406101226806641</v>
      </c>
    </row>
    <row r="73" spans="1:14" x14ac:dyDescent="0.35">
      <c r="A73" s="1" t="s">
        <v>107</v>
      </c>
      <c r="B73" s="1" t="s">
        <v>75</v>
      </c>
      <c r="C73" s="1" t="s">
        <v>51</v>
      </c>
      <c r="D73" s="17">
        <v>210.319091796875</v>
      </c>
      <c r="E73" s="17">
        <v>221.99569702148438</v>
      </c>
      <c r="F73" s="17">
        <v>103.26206970214844</v>
      </c>
      <c r="G73" s="17">
        <v>38.626735687255859</v>
      </c>
      <c r="H73" s="17">
        <v>36.851722717285156</v>
      </c>
      <c r="I73" s="17">
        <v>32.168418884277344</v>
      </c>
      <c r="J73" s="17">
        <v>32.160694122314453</v>
      </c>
      <c r="K73" s="17">
        <v>24.125200271606445</v>
      </c>
      <c r="L73" s="17">
        <v>67.527587890625</v>
      </c>
      <c r="M73" s="17">
        <v>62.793613433837891</v>
      </c>
      <c r="N73" s="17">
        <v>50.266796112060547</v>
      </c>
    </row>
    <row r="74" spans="1:14" x14ac:dyDescent="0.35">
      <c r="A74" s="1" t="s">
        <v>106</v>
      </c>
      <c r="B74" s="1" t="s">
        <v>75</v>
      </c>
      <c r="C74" s="1" t="s">
        <v>51</v>
      </c>
      <c r="D74" s="17">
        <v>219.22979736328125</v>
      </c>
      <c r="E74" s="17">
        <v>221.39859008789063</v>
      </c>
      <c r="F74" s="17">
        <v>108.43647766113281</v>
      </c>
      <c r="G74" s="17">
        <v>38.424728393554688</v>
      </c>
      <c r="H74" s="17">
        <v>37.320590972900391</v>
      </c>
      <c r="I74" s="17">
        <v>32.695629119873047</v>
      </c>
      <c r="J74" s="17">
        <v>31.957159042358398</v>
      </c>
      <c r="K74" s="17">
        <v>24.680192947387695</v>
      </c>
      <c r="L74" s="17">
        <v>66.883682250976563</v>
      </c>
      <c r="M74" s="17">
        <v>62.538948059082031</v>
      </c>
      <c r="N74" s="17">
        <v>50.081493377685547</v>
      </c>
    </row>
    <row r="75" spans="1:14" x14ac:dyDescent="0.35">
      <c r="A75" s="1" t="s">
        <v>105</v>
      </c>
      <c r="B75" s="1" t="s">
        <v>75</v>
      </c>
      <c r="C75" s="1" t="s">
        <v>51</v>
      </c>
      <c r="D75" s="17">
        <v>214.72613525390625</v>
      </c>
      <c r="E75" s="17">
        <v>211.91384887695313</v>
      </c>
      <c r="F75" s="17">
        <v>108.60163116455078</v>
      </c>
      <c r="G75" s="17">
        <v>37.6671142578125</v>
      </c>
      <c r="H75" s="17">
        <v>37.120151519775391</v>
      </c>
      <c r="I75" s="17">
        <v>32.495647430419922</v>
      </c>
      <c r="J75" s="17">
        <v>31.111356735229492</v>
      </c>
      <c r="K75" s="17">
        <v>23.854333877563477</v>
      </c>
      <c r="L75" s="17">
        <v>69.079704284667969</v>
      </c>
      <c r="M75" s="17">
        <v>61.379219055175781</v>
      </c>
      <c r="N75" s="17">
        <v>50.313274383544922</v>
      </c>
    </row>
    <row r="76" spans="1:14" x14ac:dyDescent="0.35">
      <c r="A76" s="1" t="s">
        <v>104</v>
      </c>
      <c r="B76" s="1" t="s">
        <v>75</v>
      </c>
      <c r="C76" s="1" t="s">
        <v>51</v>
      </c>
      <c r="D76" s="17">
        <v>213.7706298828125</v>
      </c>
      <c r="E76" s="17">
        <v>219.16659545898438</v>
      </c>
      <c r="F76" s="17">
        <v>103.26206970214844</v>
      </c>
      <c r="G76" s="17">
        <v>38.029117584228516</v>
      </c>
      <c r="H76" s="17">
        <v>37.551193237304688</v>
      </c>
      <c r="I76" s="17">
        <v>32.073371887207031</v>
      </c>
      <c r="J76" s="17">
        <v>32.201656341552734</v>
      </c>
      <c r="K76" s="17">
        <v>24.012344360351563</v>
      </c>
      <c r="L76" s="17">
        <v>69.801658630371094</v>
      </c>
      <c r="M76" s="17">
        <v>61.271823883056641</v>
      </c>
      <c r="N76" s="17">
        <v>49.686893463134766</v>
      </c>
    </row>
    <row r="77" spans="1:14" x14ac:dyDescent="0.35">
      <c r="A77" s="1" t="s">
        <v>87</v>
      </c>
      <c r="B77" s="1" t="s">
        <v>75</v>
      </c>
      <c r="C77" s="1" t="s">
        <v>51</v>
      </c>
      <c r="D77" s="17">
        <v>212.00721740722656</v>
      </c>
      <c r="E77" s="17">
        <v>213.94123840332031</v>
      </c>
      <c r="F77" s="17">
        <v>102.67699432373047</v>
      </c>
      <c r="G77" s="17">
        <v>50.058216094970703</v>
      </c>
      <c r="H77" s="17">
        <v>37.317989349365234</v>
      </c>
      <c r="I77" s="17">
        <v>31.954879760742188</v>
      </c>
      <c r="J77" s="17">
        <v>31.483701705932617</v>
      </c>
      <c r="K77" s="17">
        <v>24.503774642944336</v>
      </c>
      <c r="L77" s="17">
        <v>69.203582763671875</v>
      </c>
      <c r="M77" s="17">
        <v>58.743110656738281</v>
      </c>
      <c r="N77" s="17">
        <v>48.088306427001953</v>
      </c>
    </row>
    <row r="78" spans="1:14" x14ac:dyDescent="0.35">
      <c r="A78" s="1" t="s">
        <v>88</v>
      </c>
      <c r="B78" s="1" t="s">
        <v>75</v>
      </c>
      <c r="C78" s="1" t="s">
        <v>51</v>
      </c>
      <c r="D78" s="17">
        <v>217.11250305175781</v>
      </c>
      <c r="E78" s="17">
        <v>218.91128540039063</v>
      </c>
      <c r="F78" s="17">
        <v>103.33530426025391</v>
      </c>
      <c r="G78" s="17">
        <v>47.969398498535156</v>
      </c>
      <c r="H78" s="17">
        <v>37.256526947021484</v>
      </c>
      <c r="I78" s="17">
        <v>31.803554534912109</v>
      </c>
      <c r="J78" s="17">
        <v>31.071968078613281</v>
      </c>
      <c r="K78" s="17">
        <v>24.199882507324219</v>
      </c>
      <c r="L78" s="17">
        <v>68.624320983886719</v>
      </c>
      <c r="M78" s="17">
        <v>59.292903900146484</v>
      </c>
      <c r="N78" s="17">
        <v>49.444759368896484</v>
      </c>
    </row>
    <row r="79" spans="1:14" x14ac:dyDescent="0.35">
      <c r="A79" s="1" t="s">
        <v>86</v>
      </c>
      <c r="B79" s="1" t="s">
        <v>75</v>
      </c>
      <c r="C79" s="1" t="s">
        <v>51</v>
      </c>
      <c r="D79" s="17">
        <v>217.75381469726563</v>
      </c>
      <c r="E79" s="17">
        <v>226.06163024902344</v>
      </c>
      <c r="F79" s="17">
        <v>104.72500610351563</v>
      </c>
      <c r="G79" s="17">
        <v>48.333225250244141</v>
      </c>
      <c r="H79" s="17">
        <v>37.652534484863281</v>
      </c>
      <c r="I79" s="17">
        <v>32.471969604492188</v>
      </c>
      <c r="J79" s="17">
        <v>31.539230346679688</v>
      </c>
      <c r="K79" s="17">
        <v>24.471240997314453</v>
      </c>
      <c r="L79" s="17">
        <v>67.83453369140625</v>
      </c>
      <c r="M79" s="17">
        <v>60.152462005615234</v>
      </c>
      <c r="N79" s="17">
        <v>48.422088623046875</v>
      </c>
    </row>
    <row r="80" spans="1:14" x14ac:dyDescent="0.35">
      <c r="A80" s="1" t="s">
        <v>85</v>
      </c>
      <c r="B80" s="1" t="s">
        <v>75</v>
      </c>
      <c r="C80" s="1" t="s">
        <v>51</v>
      </c>
      <c r="D80" s="17">
        <v>215.72799682617188</v>
      </c>
      <c r="E80" s="17">
        <v>227.65583801269531</v>
      </c>
      <c r="F80" s="17">
        <v>104.76902770996094</v>
      </c>
      <c r="G80" s="17">
        <v>47.648773193359375</v>
      </c>
      <c r="H80" s="17">
        <v>37.322532653808594</v>
      </c>
      <c r="I80" s="17">
        <v>31.902568817138672</v>
      </c>
      <c r="J80" s="17">
        <v>31.697494506835938</v>
      </c>
      <c r="K80" s="17">
        <v>25.739782333374023</v>
      </c>
      <c r="L80" s="17">
        <v>67.390625</v>
      </c>
      <c r="M80" s="17">
        <v>59.321479797363281</v>
      </c>
      <c r="N80" s="17">
        <v>48.51849365234375</v>
      </c>
    </row>
    <row r="81" spans="1:14" x14ac:dyDescent="0.35">
      <c r="A81" s="1" t="s">
        <v>84</v>
      </c>
      <c r="B81" s="1" t="s">
        <v>75</v>
      </c>
      <c r="C81" s="1" t="s">
        <v>51</v>
      </c>
      <c r="D81" s="17">
        <v>217.19212341308594</v>
      </c>
      <c r="E81" s="17">
        <v>222.72700500488281</v>
      </c>
      <c r="F81" s="17">
        <v>106.22682189941406</v>
      </c>
      <c r="G81" s="17">
        <v>47.515308380126953</v>
      </c>
      <c r="H81" s="17">
        <v>37.391441345214844</v>
      </c>
      <c r="I81" s="17">
        <v>32.069770812988281</v>
      </c>
      <c r="J81" s="17">
        <v>30.886327743530273</v>
      </c>
      <c r="K81" s="17">
        <v>23.728460311889648</v>
      </c>
      <c r="L81" s="17">
        <v>68.488502502441406</v>
      </c>
      <c r="M81" s="17">
        <v>61.538722991943359</v>
      </c>
      <c r="N81" s="17">
        <v>48.440902709960938</v>
      </c>
    </row>
    <row r="82" spans="1:14" x14ac:dyDescent="0.35">
      <c r="A82" s="1" t="s">
        <v>162</v>
      </c>
      <c r="B82" s="1" t="s">
        <v>75</v>
      </c>
      <c r="C82" s="1" t="s">
        <v>51</v>
      </c>
      <c r="D82" s="17">
        <v>217.92439270019531</v>
      </c>
      <c r="E82" s="17">
        <v>225.60441589355469</v>
      </c>
      <c r="F82" s="17">
        <v>104.61277008056641</v>
      </c>
      <c r="G82" s="17">
        <v>38.158763885498047</v>
      </c>
      <c r="H82" s="17">
        <v>37.25177001953125</v>
      </c>
      <c r="I82" s="17">
        <v>32.195480346679688</v>
      </c>
      <c r="J82" s="17">
        <v>32.046745300292969</v>
      </c>
      <c r="K82" s="17">
        <v>23.849504470825195</v>
      </c>
      <c r="L82" s="17">
        <v>68.305839538574219</v>
      </c>
      <c r="M82" s="17">
        <v>61.128337860107422</v>
      </c>
      <c r="N82" s="17">
        <v>50.330390930175781</v>
      </c>
    </row>
    <row r="83" spans="1:14" x14ac:dyDescent="0.35">
      <c r="A83" s="1" t="s">
        <v>161</v>
      </c>
      <c r="B83" s="1" t="s">
        <v>75</v>
      </c>
      <c r="C83" s="1" t="s">
        <v>51</v>
      </c>
      <c r="D83" s="17">
        <v>219.80836486816406</v>
      </c>
      <c r="E83" s="17">
        <v>223.4144287109375</v>
      </c>
      <c r="F83" s="17">
        <v>100.68707275390625</v>
      </c>
      <c r="G83" s="17">
        <v>38.686740875244141</v>
      </c>
      <c r="H83" s="17">
        <v>37.561893463134766</v>
      </c>
      <c r="I83" s="17">
        <v>32.462337493896484</v>
      </c>
      <c r="J83" s="17">
        <v>31.966781616210938</v>
      </c>
      <c r="K83" s="17">
        <v>24.682525634765625</v>
      </c>
      <c r="L83" s="17">
        <v>68.527000427246094</v>
      </c>
      <c r="M83" s="17">
        <v>60.634597778320313</v>
      </c>
      <c r="N83" s="17">
        <v>48.992290496826172</v>
      </c>
    </row>
    <row r="84" spans="1:14" x14ac:dyDescent="0.35">
      <c r="A84" s="1" t="s">
        <v>160</v>
      </c>
      <c r="B84" s="1" t="s">
        <v>75</v>
      </c>
      <c r="C84" s="1" t="s">
        <v>51</v>
      </c>
      <c r="D84" s="17">
        <v>219.36203002929688</v>
      </c>
      <c r="E84" s="17">
        <v>227.60722351074219</v>
      </c>
      <c r="F84" s="17">
        <v>108.35131072998047</v>
      </c>
      <c r="G84" s="17">
        <v>37.904953002929688</v>
      </c>
      <c r="H84" s="17">
        <v>37.878131866455078</v>
      </c>
      <c r="I84" s="17">
        <v>32.190925598144531</v>
      </c>
      <c r="J84" s="17">
        <v>32.393146514892578</v>
      </c>
      <c r="K84" s="17">
        <v>24.110874176025391</v>
      </c>
      <c r="L84" s="17">
        <v>69.736602783203125</v>
      </c>
      <c r="M84" s="17">
        <v>58.553215026855469</v>
      </c>
      <c r="N84" s="17">
        <v>49.947608947753906</v>
      </c>
    </row>
    <row r="85" spans="1:14" x14ac:dyDescent="0.35">
      <c r="A85" s="1" t="s">
        <v>159</v>
      </c>
      <c r="B85" s="1" t="s">
        <v>75</v>
      </c>
      <c r="C85" s="1" t="s">
        <v>51</v>
      </c>
      <c r="D85" s="17">
        <v>216.17698669433594</v>
      </c>
      <c r="E85" s="17">
        <v>216.76628112792969</v>
      </c>
      <c r="F85" s="17">
        <v>101.76011657714844</v>
      </c>
      <c r="G85" s="17">
        <v>38.494777679443359</v>
      </c>
      <c r="H85" s="17">
        <v>37.033470153808594</v>
      </c>
      <c r="I85" s="17">
        <v>32.871253967285156</v>
      </c>
      <c r="J85" s="17">
        <v>32.226547241210938</v>
      </c>
      <c r="K85" s="17">
        <v>23.687973022460938</v>
      </c>
      <c r="L85" s="17">
        <v>70.663406372070313</v>
      </c>
      <c r="M85" s="17">
        <v>61.249771118164063</v>
      </c>
      <c r="N85" s="17">
        <v>49.398479461669922</v>
      </c>
    </row>
    <row r="86" spans="1:14" x14ac:dyDescent="0.35">
      <c r="A86" s="1" t="s">
        <v>158</v>
      </c>
      <c r="B86" s="1" t="s">
        <v>75</v>
      </c>
      <c r="C86" s="1" t="s">
        <v>51</v>
      </c>
      <c r="D86" s="17">
        <v>212.50267028808594</v>
      </c>
      <c r="E86" s="17">
        <v>220.52851867675781</v>
      </c>
      <c r="F86" s="17">
        <v>107.97471618652344</v>
      </c>
      <c r="G86" s="17">
        <v>38.064521789550781</v>
      </c>
      <c r="H86" s="17">
        <v>37.383583068847656</v>
      </c>
      <c r="I86" s="17">
        <v>32.785514831542969</v>
      </c>
      <c r="J86" s="17">
        <v>32.178108215332031</v>
      </c>
      <c r="K86" s="17">
        <v>23.840246200561523</v>
      </c>
      <c r="L86" s="17">
        <v>67.145591735839844</v>
      </c>
      <c r="M86" s="17">
        <v>60.449104309082031</v>
      </c>
      <c r="N86" s="17">
        <v>49.944087982177734</v>
      </c>
    </row>
    <row r="87" spans="1:14" x14ac:dyDescent="0.35">
      <c r="A87" s="1" t="s">
        <v>157</v>
      </c>
      <c r="B87" s="1" t="s">
        <v>75</v>
      </c>
      <c r="C87" s="1" t="s">
        <v>51</v>
      </c>
      <c r="D87" s="17">
        <v>220.8717041015625</v>
      </c>
      <c r="E87" s="17">
        <v>217.72381591796875</v>
      </c>
      <c r="F87" s="17">
        <v>108.93616485595703</v>
      </c>
      <c r="G87" s="17">
        <v>38.599601745605469</v>
      </c>
      <c r="H87" s="17">
        <v>37.834598541259766</v>
      </c>
      <c r="I87" s="17">
        <v>32.937290191650391</v>
      </c>
      <c r="J87" s="17">
        <v>32.056003570556641</v>
      </c>
      <c r="K87" s="17">
        <v>23.018442153930664</v>
      </c>
      <c r="L87" s="17">
        <v>69.685951232910156</v>
      </c>
      <c r="M87" s="17">
        <v>62.474109649658203</v>
      </c>
      <c r="N87" s="17">
        <v>48.552658081054688</v>
      </c>
    </row>
    <row r="88" spans="1:14" x14ac:dyDescent="0.35">
      <c r="A88" s="1" t="s">
        <v>156</v>
      </c>
      <c r="B88" s="1" t="s">
        <v>75</v>
      </c>
      <c r="C88" s="1" t="s">
        <v>51</v>
      </c>
      <c r="D88" s="17">
        <v>215.82527160644531</v>
      </c>
      <c r="E88" s="17">
        <v>230.18211364746094</v>
      </c>
      <c r="F88" s="17">
        <v>106.6258544921875</v>
      </c>
      <c r="G88" s="17">
        <v>38.403301239013672</v>
      </c>
      <c r="H88" s="17">
        <v>37.436614990234375</v>
      </c>
      <c r="I88" s="17">
        <v>32.492824554443359</v>
      </c>
      <c r="J88" s="17">
        <v>31.652872085571289</v>
      </c>
      <c r="K88" s="17">
        <v>23.087142944335938</v>
      </c>
      <c r="L88" s="17">
        <v>68.484291076660156</v>
      </c>
      <c r="M88" s="17">
        <v>61.947483062744141</v>
      </c>
      <c r="N88" s="17">
        <v>49.970474243164063</v>
      </c>
    </row>
    <row r="89" spans="1:14" x14ac:dyDescent="0.35">
      <c r="A89" s="1" t="s">
        <v>155</v>
      </c>
      <c r="B89" s="1" t="s">
        <v>75</v>
      </c>
      <c r="C89" s="1" t="s">
        <v>51</v>
      </c>
      <c r="D89" s="17">
        <v>216.78511047363281</v>
      </c>
      <c r="E89" s="17">
        <v>224.87680053710938</v>
      </c>
      <c r="F89" s="17">
        <v>106.2431640625</v>
      </c>
      <c r="G89" s="17">
        <v>38.291881561279297</v>
      </c>
      <c r="H89" s="17">
        <v>37.441436767578125</v>
      </c>
      <c r="I89" s="17">
        <v>32.547515869140625</v>
      </c>
      <c r="J89" s="17">
        <v>32.006961822509766</v>
      </c>
      <c r="K89" s="17">
        <v>24.204643249511719</v>
      </c>
      <c r="L89" s="17">
        <v>68.596145629882813</v>
      </c>
      <c r="M89" s="17">
        <v>60.362438201904297</v>
      </c>
      <c r="N89" s="17">
        <v>50.284271240234375</v>
      </c>
    </row>
    <row r="90" spans="1:14" x14ac:dyDescent="0.35">
      <c r="A90" s="1" t="s">
        <v>153</v>
      </c>
      <c r="B90" s="1" t="s">
        <v>75</v>
      </c>
      <c r="C90" s="1" t="s">
        <v>51</v>
      </c>
      <c r="D90" s="17">
        <v>214.69642639160156</v>
      </c>
      <c r="E90" s="17">
        <v>223.13211059570313</v>
      </c>
      <c r="F90" s="17">
        <v>108.89378356933594</v>
      </c>
      <c r="G90" s="17">
        <v>38.125415802001953</v>
      </c>
      <c r="H90" s="17">
        <v>37.333328247070313</v>
      </c>
      <c r="I90" s="17">
        <v>31.803249359130859</v>
      </c>
      <c r="J90" s="17">
        <v>32.184593200683594</v>
      </c>
      <c r="K90" s="17">
        <v>23.842660903930664</v>
      </c>
      <c r="L90" s="17">
        <v>66.999710083007813</v>
      </c>
      <c r="M90" s="17">
        <v>60.820911407470703</v>
      </c>
      <c r="N90" s="17">
        <v>50.057273864746094</v>
      </c>
    </row>
    <row r="91" spans="1:14" x14ac:dyDescent="0.35">
      <c r="A91" s="1" t="s">
        <v>154</v>
      </c>
      <c r="B91" s="1" t="s">
        <v>75</v>
      </c>
      <c r="C91" s="1" t="s">
        <v>51</v>
      </c>
      <c r="D91" s="17">
        <v>215.26564025878906</v>
      </c>
      <c r="E91" s="17">
        <v>224.39974975585938</v>
      </c>
      <c r="F91" s="17">
        <v>103.78667449951172</v>
      </c>
      <c r="G91" s="17">
        <v>37.881256103515625</v>
      </c>
      <c r="H91" s="17">
        <v>37.520832061767578</v>
      </c>
      <c r="I91" s="17">
        <v>32.647365570068359</v>
      </c>
      <c r="J91" s="17">
        <v>32.130622863769531</v>
      </c>
      <c r="K91" s="17">
        <v>24.483005523681641</v>
      </c>
      <c r="L91" s="17">
        <v>67.334617614746094</v>
      </c>
      <c r="M91" s="17">
        <v>61.765937805175781</v>
      </c>
      <c r="N91" s="17">
        <v>49.757583618164063</v>
      </c>
    </row>
    <row r="92" spans="1:14" x14ac:dyDescent="0.35">
      <c r="A92" s="1" t="s">
        <v>152</v>
      </c>
      <c r="B92" s="1" t="s">
        <v>75</v>
      </c>
      <c r="C92" s="1" t="s">
        <v>51</v>
      </c>
      <c r="D92" s="17">
        <v>219.06838989257813</v>
      </c>
      <c r="E92" s="17">
        <v>217.81062316894531</v>
      </c>
      <c r="F92" s="17">
        <v>107.68260192871094</v>
      </c>
      <c r="G92" s="17">
        <v>38.661590576171875</v>
      </c>
      <c r="H92" s="17">
        <v>37.510566711425781</v>
      </c>
      <c r="I92" s="17">
        <v>32.659999847412109</v>
      </c>
      <c r="J92" s="17">
        <v>32.684154510498047</v>
      </c>
      <c r="K92" s="17">
        <v>24.371805191040039</v>
      </c>
      <c r="L92" s="17">
        <v>70.494766235351563</v>
      </c>
      <c r="M92" s="17">
        <v>63.195720672607422</v>
      </c>
      <c r="N92" s="17">
        <v>50.646114349365234</v>
      </c>
    </row>
    <row r="93" spans="1:14" x14ac:dyDescent="0.35">
      <c r="A93" s="1" t="s">
        <v>151</v>
      </c>
      <c r="B93" s="1" t="s">
        <v>75</v>
      </c>
      <c r="C93" s="1" t="s">
        <v>51</v>
      </c>
      <c r="D93" s="17">
        <v>218.25148010253906</v>
      </c>
      <c r="E93" s="17">
        <v>222.0098876953125</v>
      </c>
      <c r="F93" s="17">
        <v>108.22592163085938</v>
      </c>
      <c r="G93" s="17">
        <v>38.628669738769531</v>
      </c>
      <c r="H93" s="17">
        <v>37.165618896484375</v>
      </c>
      <c r="I93" s="17">
        <v>32.418537139892578</v>
      </c>
      <c r="J93" s="17">
        <v>31.39990234375</v>
      </c>
      <c r="K93" s="17">
        <v>24.209003448486328</v>
      </c>
      <c r="L93" s="17">
        <v>70.963966369628906</v>
      </c>
      <c r="M93" s="17">
        <v>62.279186248779297</v>
      </c>
      <c r="N93" s="17">
        <v>49.433692932128906</v>
      </c>
    </row>
    <row r="94" spans="1:14" x14ac:dyDescent="0.35">
      <c r="A94" s="1" t="s">
        <v>150</v>
      </c>
      <c r="B94" s="1" t="s">
        <v>75</v>
      </c>
      <c r="C94" s="1" t="s">
        <v>51</v>
      </c>
      <c r="D94" s="17">
        <v>216.33255004882813</v>
      </c>
      <c r="E94" s="17">
        <v>219.97041320800781</v>
      </c>
      <c r="F94" s="17">
        <v>102.86685943603516</v>
      </c>
      <c r="G94" s="17">
        <v>38.180332183837891</v>
      </c>
      <c r="H94" s="17">
        <v>38.127727508544922</v>
      </c>
      <c r="I94" s="17">
        <v>32.491981506347656</v>
      </c>
      <c r="J94" s="17">
        <v>32.333404541015625</v>
      </c>
      <c r="K94" s="17">
        <v>24.153036117553711</v>
      </c>
      <c r="L94" s="17">
        <v>68.440093994140625</v>
      </c>
      <c r="M94" s="17">
        <v>63.617866516113281</v>
      </c>
      <c r="N94" s="17">
        <v>49.384605407714844</v>
      </c>
    </row>
    <row r="95" spans="1:14" x14ac:dyDescent="0.35">
      <c r="A95" s="1" t="s">
        <v>149</v>
      </c>
      <c r="B95" s="1" t="s">
        <v>75</v>
      </c>
      <c r="C95" s="1" t="s">
        <v>51</v>
      </c>
      <c r="D95" s="17">
        <v>216.87872314453125</v>
      </c>
      <c r="E95" s="17">
        <v>224.38571166992188</v>
      </c>
      <c r="F95" s="17">
        <v>105.77439117431641</v>
      </c>
      <c r="G95" s="17">
        <v>38.092037200927734</v>
      </c>
      <c r="H95" s="17">
        <v>37.782127380371094</v>
      </c>
      <c r="I95" s="17">
        <v>32.347755432128906</v>
      </c>
      <c r="J95" s="17">
        <v>31.862831115722656</v>
      </c>
      <c r="K95" s="17">
        <v>24.496721267700195</v>
      </c>
      <c r="L95" s="17">
        <v>69.775642395019531</v>
      </c>
      <c r="M95" s="17">
        <v>63.391830444335938</v>
      </c>
      <c r="N95" s="17">
        <v>48.406200408935547</v>
      </c>
    </row>
    <row r="96" spans="1:14" x14ac:dyDescent="0.35">
      <c r="A96" s="1" t="s">
        <v>148</v>
      </c>
      <c r="B96" s="1" t="s">
        <v>75</v>
      </c>
      <c r="C96" s="1" t="s">
        <v>51</v>
      </c>
      <c r="D96" s="17">
        <v>210.5726318359375</v>
      </c>
      <c r="E96" s="17">
        <v>215.59996032714844</v>
      </c>
      <c r="F96" s="17">
        <v>104.30863189697266</v>
      </c>
      <c r="G96" s="17">
        <v>37.973983764648438</v>
      </c>
      <c r="H96" s="17">
        <v>37.733489990234375</v>
      </c>
      <c r="I96" s="17">
        <v>32.754180908203125</v>
      </c>
      <c r="J96" s="17">
        <v>31.468046188354492</v>
      </c>
      <c r="K96" s="17">
        <v>23.359100341796875</v>
      </c>
      <c r="L96" s="17">
        <v>69.331863403320313</v>
      </c>
      <c r="M96" s="17">
        <v>61.292495727539063</v>
      </c>
      <c r="N96" s="17">
        <v>51.072196960449219</v>
      </c>
    </row>
    <row r="97" spans="1:14" x14ac:dyDescent="0.35">
      <c r="A97" s="1" t="s">
        <v>147</v>
      </c>
      <c r="B97" s="1" t="s">
        <v>75</v>
      </c>
      <c r="C97" s="1" t="s">
        <v>51</v>
      </c>
      <c r="D97" s="17">
        <v>215.94883728027344</v>
      </c>
      <c r="E97" s="17">
        <v>222.29364013671875</v>
      </c>
      <c r="F97" s="17">
        <v>109.01839447021484</v>
      </c>
      <c r="G97" s="17">
        <v>38.113639831542969</v>
      </c>
      <c r="H97" s="17">
        <v>37.915988922119141</v>
      </c>
      <c r="I97" s="17">
        <v>32.380332946777344</v>
      </c>
      <c r="J97" s="17">
        <v>32.484241485595703</v>
      </c>
      <c r="K97" s="17">
        <v>24.561288833618164</v>
      </c>
      <c r="L97" s="17">
        <v>68.591728210449219</v>
      </c>
      <c r="M97" s="17">
        <v>59.749431610107422</v>
      </c>
      <c r="N97" s="17">
        <v>49.170967102050781</v>
      </c>
    </row>
    <row r="98" spans="1:14" x14ac:dyDescent="0.35">
      <c r="A98" s="1" t="s">
        <v>146</v>
      </c>
      <c r="B98" s="1" t="s">
        <v>75</v>
      </c>
      <c r="C98" s="1" t="s">
        <v>51</v>
      </c>
      <c r="D98" s="17">
        <v>215.62904357910156</v>
      </c>
      <c r="E98" s="17">
        <v>234.89872741699219</v>
      </c>
      <c r="F98" s="17">
        <v>108.35131072998047</v>
      </c>
      <c r="G98" s="17">
        <v>38.095962524414063</v>
      </c>
      <c r="H98" s="17">
        <v>37.204864501953125</v>
      </c>
      <c r="I98" s="17">
        <v>32.979015350341797</v>
      </c>
      <c r="J98" s="17">
        <v>31.237504959106445</v>
      </c>
      <c r="K98" s="17">
        <v>24.457511901855469</v>
      </c>
      <c r="L98" s="17">
        <v>68.419456481933594</v>
      </c>
      <c r="M98" s="17">
        <v>60.230804443359375</v>
      </c>
      <c r="N98" s="17">
        <v>49.332263946533203</v>
      </c>
    </row>
    <row r="99" spans="1:14" x14ac:dyDescent="0.35">
      <c r="A99" s="1" t="s">
        <v>145</v>
      </c>
      <c r="B99" s="1" t="s">
        <v>75</v>
      </c>
      <c r="C99" s="1" t="s">
        <v>51</v>
      </c>
      <c r="D99" s="17">
        <v>212.67179870605469</v>
      </c>
      <c r="E99" s="17">
        <v>226.88603210449219</v>
      </c>
      <c r="F99" s="17">
        <v>103.78667449951172</v>
      </c>
      <c r="G99" s="17">
        <v>38.021247863769531</v>
      </c>
      <c r="H99" s="17">
        <v>37.338603973388672</v>
      </c>
      <c r="I99" s="17">
        <v>32.649890899658203</v>
      </c>
      <c r="J99" s="17">
        <v>32.498439788818359</v>
      </c>
      <c r="K99" s="17">
        <v>23.462827682495117</v>
      </c>
      <c r="L99" s="17">
        <v>67.171127319335938</v>
      </c>
      <c r="M99" s="17">
        <v>59.701366424560547</v>
      </c>
      <c r="N99" s="17">
        <v>49.724727630615234</v>
      </c>
    </row>
    <row r="100" spans="1:14" x14ac:dyDescent="0.35">
      <c r="A100" s="1" t="s">
        <v>144</v>
      </c>
      <c r="B100" s="1" t="s">
        <v>75</v>
      </c>
      <c r="C100" s="1" t="s">
        <v>51</v>
      </c>
      <c r="D100" s="17">
        <v>219.22979736328125</v>
      </c>
      <c r="E100" s="17">
        <v>227.80099487304688</v>
      </c>
      <c r="F100" s="17">
        <v>106.54178619384766</v>
      </c>
      <c r="G100" s="17">
        <v>38.814189910888672</v>
      </c>
      <c r="H100" s="17">
        <v>37.142230987548828</v>
      </c>
      <c r="I100" s="17">
        <v>32.945915222167969</v>
      </c>
      <c r="J100" s="17">
        <v>32.309955596923828</v>
      </c>
      <c r="K100" s="17">
        <v>24.89008903503418</v>
      </c>
      <c r="L100" s="17">
        <v>69.567153930664063</v>
      </c>
      <c r="M100" s="17">
        <v>62.81915283203125</v>
      </c>
      <c r="N100" s="17">
        <v>49.686183929443359</v>
      </c>
    </row>
    <row r="101" spans="1:14" x14ac:dyDescent="0.35">
      <c r="A101" s="1" t="s">
        <v>143</v>
      </c>
      <c r="B101" s="1" t="s">
        <v>75</v>
      </c>
      <c r="C101" s="1" t="s">
        <v>51</v>
      </c>
      <c r="D101" s="17">
        <v>214.66401672363281</v>
      </c>
      <c r="E101" s="17">
        <v>219.52581787109375</v>
      </c>
      <c r="F101" s="17">
        <v>105.94369506835938</v>
      </c>
      <c r="G101" s="17">
        <v>38.537517547607422</v>
      </c>
      <c r="H101" s="17">
        <v>38.118694305419922</v>
      </c>
      <c r="I101" s="17">
        <v>32.473636627197266</v>
      </c>
      <c r="J101" s="17">
        <v>32.077926635742188</v>
      </c>
      <c r="K101" s="17">
        <v>24.26286506652832</v>
      </c>
      <c r="L101" s="17">
        <v>69.498977661132813</v>
      </c>
      <c r="M101" s="17">
        <v>60.118553161621094</v>
      </c>
      <c r="N101" s="17">
        <v>49.872955322265625</v>
      </c>
    </row>
    <row r="102" spans="1:14" x14ac:dyDescent="0.35">
      <c r="A102" s="1" t="s">
        <v>142</v>
      </c>
      <c r="B102" s="1" t="s">
        <v>75</v>
      </c>
      <c r="C102" s="1" t="s">
        <v>51</v>
      </c>
      <c r="D102" s="17">
        <v>215.2252197265625</v>
      </c>
      <c r="E102" s="17">
        <v>216.25680541992188</v>
      </c>
      <c r="F102" s="17">
        <v>107.84890747070313</v>
      </c>
      <c r="G102" s="17">
        <v>37.881256103515625</v>
      </c>
      <c r="H102" s="17">
        <v>37.233058929443359</v>
      </c>
      <c r="I102" s="17">
        <v>32.031612396240234</v>
      </c>
      <c r="J102" s="17">
        <v>32.362945556640625</v>
      </c>
      <c r="K102" s="17">
        <v>23.148176193237305</v>
      </c>
      <c r="L102" s="17">
        <v>68.258560180664063</v>
      </c>
      <c r="M102" s="17">
        <v>60.757022857666016</v>
      </c>
      <c r="N102" s="17">
        <v>49.469234466552734</v>
      </c>
    </row>
    <row r="103" spans="1:14" x14ac:dyDescent="0.35">
      <c r="A103" s="1" t="s">
        <v>141</v>
      </c>
      <c r="B103" s="1" t="s">
        <v>75</v>
      </c>
      <c r="C103" s="1" t="s">
        <v>51</v>
      </c>
      <c r="D103" s="17">
        <v>217.615478515625</v>
      </c>
      <c r="E103" s="17">
        <v>219.88446044921875</v>
      </c>
      <c r="F103" s="17">
        <v>107.05031585693359</v>
      </c>
      <c r="G103" s="17">
        <v>39.388500213623047</v>
      </c>
      <c r="H103" s="17">
        <v>37.343868255615234</v>
      </c>
      <c r="I103" s="17">
        <v>32.147319793701172</v>
      </c>
      <c r="J103" s="17">
        <v>32.828693389892578</v>
      </c>
      <c r="K103" s="17">
        <v>24.017139434814453</v>
      </c>
      <c r="L103" s="17">
        <v>67.908920288085938</v>
      </c>
      <c r="M103" s="17">
        <v>61.776870727539063</v>
      </c>
      <c r="N103" s="17">
        <v>49.450401306152344</v>
      </c>
    </row>
    <row r="104" spans="1:14" x14ac:dyDescent="0.35">
      <c r="A104" s="1" t="s">
        <v>140</v>
      </c>
      <c r="B104" s="1" t="s">
        <v>75</v>
      </c>
      <c r="C104" s="1" t="s">
        <v>51</v>
      </c>
      <c r="D104" s="17">
        <v>216.06428527832031</v>
      </c>
      <c r="E104" s="17">
        <v>220.11369323730469</v>
      </c>
      <c r="F104" s="17">
        <v>108.22592163085938</v>
      </c>
      <c r="G104" s="17">
        <v>40.559036254882813</v>
      </c>
      <c r="H104" s="17">
        <v>37.656063079833984</v>
      </c>
      <c r="I104" s="17">
        <v>32.8067626953125</v>
      </c>
      <c r="J104" s="17">
        <v>32.898555755615234</v>
      </c>
      <c r="K104" s="17">
        <v>23.630771636962891</v>
      </c>
      <c r="L104" s="17">
        <v>67.787002563476563</v>
      </c>
      <c r="M104" s="17">
        <v>61.652366638183594</v>
      </c>
      <c r="N104" s="17">
        <v>49.873306274414063</v>
      </c>
    </row>
    <row r="105" spans="1:14" x14ac:dyDescent="0.35">
      <c r="A105" s="1" t="s">
        <v>139</v>
      </c>
      <c r="B105" s="1" t="s">
        <v>75</v>
      </c>
      <c r="C105" s="1" t="s">
        <v>51</v>
      </c>
      <c r="D105" s="17">
        <v>210.26669311523438</v>
      </c>
      <c r="E105" s="17">
        <v>221.82525634765625</v>
      </c>
      <c r="F105" s="17">
        <v>104.65430450439453</v>
      </c>
      <c r="G105" s="17">
        <v>39.913333892822266</v>
      </c>
      <c r="H105" s="17">
        <v>36.929946899414063</v>
      </c>
      <c r="I105" s="17">
        <v>32.405521392822266</v>
      </c>
      <c r="J105" s="17">
        <v>31.667442321777344</v>
      </c>
      <c r="K105" s="17">
        <v>25.46837043762207</v>
      </c>
      <c r="L105" s="17">
        <v>67.132080078125</v>
      </c>
      <c r="M105" s="17">
        <v>61.655105590820313</v>
      </c>
      <c r="N105" s="17">
        <v>49.681941986083984</v>
      </c>
    </row>
    <row r="106" spans="1:14" x14ac:dyDescent="0.35">
      <c r="A106" s="1" t="s">
        <v>138</v>
      </c>
      <c r="B106" s="1" t="s">
        <v>75</v>
      </c>
      <c r="C106" s="1" t="s">
        <v>51</v>
      </c>
      <c r="D106" s="17">
        <v>216.90812683105469</v>
      </c>
      <c r="E106" s="17">
        <v>222.81759643554688</v>
      </c>
      <c r="F106" s="17">
        <v>109.01839447021484</v>
      </c>
      <c r="G106" s="17">
        <v>38.459770202636719</v>
      </c>
      <c r="H106" s="17">
        <v>37.817695617675781</v>
      </c>
      <c r="I106" s="17">
        <v>31.891340255737305</v>
      </c>
      <c r="J106" s="17">
        <v>31.45966911315918</v>
      </c>
      <c r="K106" s="17">
        <v>23.716728210449219</v>
      </c>
      <c r="L106" s="17">
        <v>69.911399841308594</v>
      </c>
      <c r="M106" s="17">
        <v>61.408100128173828</v>
      </c>
      <c r="N106" s="17">
        <v>49.756526947021484</v>
      </c>
    </row>
    <row r="107" spans="1:14" x14ac:dyDescent="0.35">
      <c r="A107" s="1" t="s">
        <v>137</v>
      </c>
      <c r="B107" s="1" t="s">
        <v>75</v>
      </c>
      <c r="C107" s="1" t="s">
        <v>51</v>
      </c>
      <c r="D107" s="17">
        <v>210.19221496582031</v>
      </c>
      <c r="E107" s="17">
        <v>221.09944152832031</v>
      </c>
      <c r="F107" s="17">
        <v>105.42982482910156</v>
      </c>
      <c r="G107" s="17">
        <v>37.679229736328125</v>
      </c>
      <c r="H107" s="17">
        <v>37.122138977050781</v>
      </c>
      <c r="I107" s="17">
        <v>32.588901519775391</v>
      </c>
      <c r="J107" s="17">
        <v>32.535934448242188</v>
      </c>
      <c r="K107" s="17">
        <v>23.320442199707031</v>
      </c>
      <c r="L107" s="17">
        <v>68.279251098632813</v>
      </c>
      <c r="M107" s="17">
        <v>60.510532379150391</v>
      </c>
      <c r="N107" s="17">
        <v>50.313621520996094</v>
      </c>
    </row>
    <row r="108" spans="1:14" x14ac:dyDescent="0.35">
      <c r="A108" s="1" t="s">
        <v>136</v>
      </c>
      <c r="B108" s="1" t="s">
        <v>75</v>
      </c>
      <c r="C108" s="1" t="s">
        <v>51</v>
      </c>
      <c r="D108" s="17">
        <v>217.62617492675781</v>
      </c>
      <c r="E108" s="17">
        <v>225.00288391113281</v>
      </c>
      <c r="F108" s="17">
        <v>106.75312042236328</v>
      </c>
      <c r="G108" s="17">
        <v>38.143074035644531</v>
      </c>
      <c r="H108" s="17">
        <v>37.402439117431641</v>
      </c>
      <c r="I108" s="17">
        <v>33.267707824707031</v>
      </c>
      <c r="J108" s="17">
        <v>32.128570556640625</v>
      </c>
      <c r="K108" s="17">
        <v>24.344223022460938</v>
      </c>
      <c r="L108" s="17">
        <v>70.3214111328125</v>
      </c>
      <c r="M108" s="17">
        <v>60.317661285400391</v>
      </c>
      <c r="N108" s="17">
        <v>50.809299468994141</v>
      </c>
    </row>
    <row r="109" spans="1:14" s="3" customFormat="1" x14ac:dyDescent="0.35">
      <c r="A109" s="3" t="s">
        <v>163</v>
      </c>
      <c r="B109" s="11" t="s">
        <v>436</v>
      </c>
      <c r="D109" s="18">
        <v>214.76936340332031</v>
      </c>
      <c r="E109" s="18">
        <v>210.48123168945313</v>
      </c>
      <c r="F109" s="18">
        <v>105.34480285644531</v>
      </c>
      <c r="G109" s="18">
        <v>38.133266448974609</v>
      </c>
      <c r="H109" s="18">
        <v>37.857994079589844</v>
      </c>
      <c r="I109" s="18">
        <v>32.66729736328125</v>
      </c>
      <c r="J109" s="18">
        <v>31.797952651977539</v>
      </c>
      <c r="K109" s="18">
        <v>23.854333877563477</v>
      </c>
      <c r="L109" s="18">
        <v>68.401763916015625</v>
      </c>
      <c r="M109" s="18">
        <v>60.500762939453125</v>
      </c>
      <c r="N109" s="18">
        <v>50.553726196289063</v>
      </c>
    </row>
    <row r="110" spans="1:14" s="3" customFormat="1" x14ac:dyDescent="0.35">
      <c r="A110" s="3" t="s">
        <v>163</v>
      </c>
      <c r="B110" s="11" t="s">
        <v>436</v>
      </c>
      <c r="D110" s="18">
        <v>215.50527954101563</v>
      </c>
      <c r="E110" s="18">
        <v>221.4840087890625</v>
      </c>
      <c r="F110" s="18">
        <v>103.52469635009766</v>
      </c>
      <c r="G110" s="18">
        <v>38.192089080810547</v>
      </c>
      <c r="H110" s="18">
        <v>37.244945526123047</v>
      </c>
      <c r="I110" s="18">
        <v>32.468551635742188</v>
      </c>
      <c r="J110" s="18">
        <v>31.987049102783203</v>
      </c>
      <c r="K110" s="18">
        <v>24.982852935791016</v>
      </c>
      <c r="L110" s="18">
        <v>68.842750549316406</v>
      </c>
      <c r="M110" s="18">
        <v>61.989730834960938</v>
      </c>
      <c r="N110" s="18">
        <v>49.993331909179688</v>
      </c>
    </row>
    <row r="111" spans="1:14" s="3" customFormat="1" x14ac:dyDescent="0.35">
      <c r="A111" s="3" t="s">
        <v>163</v>
      </c>
      <c r="B111" s="11" t="s">
        <v>436</v>
      </c>
      <c r="D111" s="18">
        <v>211.02931213378906</v>
      </c>
      <c r="E111" s="18">
        <v>226.46890258789063</v>
      </c>
      <c r="F111" s="18">
        <v>106.07177734375</v>
      </c>
      <c r="G111" s="18">
        <v>38.005500793457031</v>
      </c>
      <c r="H111" s="18">
        <v>37.078163146972656</v>
      </c>
      <c r="I111" s="18">
        <v>32.6434326171875</v>
      </c>
      <c r="J111" s="18">
        <v>31.821090698242188</v>
      </c>
      <c r="K111" s="18">
        <v>25.048463821411133</v>
      </c>
      <c r="L111" s="18">
        <v>67.162117004394531</v>
      </c>
      <c r="M111" s="18">
        <v>60.637382507324219</v>
      </c>
      <c r="N111" s="18">
        <v>50.355873107910156</v>
      </c>
    </row>
    <row r="112" spans="1:14" s="3" customFormat="1" x14ac:dyDescent="0.35">
      <c r="A112" s="3" t="s">
        <v>74</v>
      </c>
      <c r="B112" s="11" t="s">
        <v>436</v>
      </c>
      <c r="D112" s="18">
        <v>216.54913330078125</v>
      </c>
      <c r="E112" s="18">
        <v>225.46778869628906</v>
      </c>
      <c r="F112" s="18">
        <v>103.55294036865234</v>
      </c>
      <c r="G112" s="18">
        <v>47.440059661865234</v>
      </c>
      <c r="H112" s="18">
        <v>36.869392395019531</v>
      </c>
      <c r="I112" s="18">
        <v>31.973777770996094</v>
      </c>
      <c r="J112" s="18">
        <v>31.111085891723633</v>
      </c>
      <c r="K112" s="18">
        <v>23.692836761474609</v>
      </c>
      <c r="L112" s="18">
        <v>68.202980041503906</v>
      </c>
      <c r="M112" s="18">
        <v>59.066493988037109</v>
      </c>
      <c r="N112" s="18">
        <v>48.981449127197266</v>
      </c>
    </row>
    <row r="113" spans="1:14" s="3" customFormat="1" x14ac:dyDescent="0.35">
      <c r="A113" s="3" t="s">
        <v>74</v>
      </c>
      <c r="B113" s="11" t="s">
        <v>436</v>
      </c>
      <c r="D113" s="18">
        <v>218.51460266113281</v>
      </c>
      <c r="E113" s="18">
        <v>217.0518798828125</v>
      </c>
      <c r="F113" s="18">
        <v>107.53630828857422</v>
      </c>
      <c r="G113" s="18">
        <v>48.127716064453125</v>
      </c>
      <c r="H113" s="18">
        <v>36.890403747558594</v>
      </c>
      <c r="I113" s="18">
        <v>31.948204040527344</v>
      </c>
      <c r="J113" s="18">
        <v>32.099212646484375</v>
      </c>
      <c r="K113" s="18">
        <v>23.757160186767578</v>
      </c>
      <c r="L113" s="18">
        <v>68.772834777832031</v>
      </c>
      <c r="M113" s="18">
        <v>57.256828308105469</v>
      </c>
      <c r="N113" s="18">
        <v>48.569351196289063</v>
      </c>
    </row>
    <row r="114" spans="1:14" s="3" customFormat="1" x14ac:dyDescent="0.35">
      <c r="A114" s="3" t="s">
        <v>89</v>
      </c>
      <c r="B114" s="11" t="s">
        <v>436</v>
      </c>
      <c r="D114" s="18">
        <v>214.69642639160156</v>
      </c>
      <c r="E114" s="18">
        <v>220.49993896484375</v>
      </c>
      <c r="F114" s="18">
        <v>104.69840240478516</v>
      </c>
      <c r="G114" s="18">
        <v>38.213634490966797</v>
      </c>
      <c r="H114" s="18">
        <v>37.619903564453125</v>
      </c>
      <c r="I114" s="18">
        <v>33.591049194335938</v>
      </c>
      <c r="J114" s="18">
        <v>32.140537261962891</v>
      </c>
      <c r="K114" s="18">
        <v>24.089763641357422</v>
      </c>
      <c r="L114" s="18">
        <v>69.661346435546875</v>
      </c>
      <c r="M114" s="18">
        <v>61.333805084228516</v>
      </c>
      <c r="N114" s="18">
        <v>50.164943695068359</v>
      </c>
    </row>
    <row r="115" spans="1:14" s="3" customFormat="1" x14ac:dyDescent="0.35">
      <c r="A115" s="3" t="s">
        <v>89</v>
      </c>
      <c r="B115" s="11" t="s">
        <v>436</v>
      </c>
      <c r="D115" s="18">
        <v>214.00923156738281</v>
      </c>
      <c r="E115" s="18">
        <v>218.70594787597656</v>
      </c>
      <c r="F115" s="18">
        <v>101.93875122070313</v>
      </c>
      <c r="G115" s="18">
        <v>38.395511627197266</v>
      </c>
      <c r="H115" s="18">
        <v>36.824348449707031</v>
      </c>
      <c r="I115" s="18">
        <v>33.179958343505859</v>
      </c>
      <c r="J115" s="18">
        <v>32.745941162109375</v>
      </c>
      <c r="K115" s="18">
        <v>23.335256576538086</v>
      </c>
      <c r="L115" s="18">
        <v>68.336845397949219</v>
      </c>
      <c r="M115" s="18">
        <v>62.391609191894531</v>
      </c>
      <c r="N115" s="18">
        <v>50.217117309570313</v>
      </c>
    </row>
    <row r="116" spans="1:14" s="3" customFormat="1" x14ac:dyDescent="0.35">
      <c r="A116" s="3" t="s">
        <v>89</v>
      </c>
      <c r="B116" s="11" t="s">
        <v>436</v>
      </c>
      <c r="D116" s="18">
        <v>209.393310546875</v>
      </c>
      <c r="E116" s="18">
        <v>232.45747375488281</v>
      </c>
      <c r="F116" s="18">
        <v>102.68984222412109</v>
      </c>
      <c r="G116" s="18">
        <v>37.792259216308594</v>
      </c>
      <c r="H116" s="18">
        <v>37.492420196533203</v>
      </c>
      <c r="I116" s="18">
        <v>32.809841156005859</v>
      </c>
      <c r="J116" s="18">
        <v>31.957843780517578</v>
      </c>
      <c r="K116" s="18">
        <v>24.812843322753906</v>
      </c>
      <c r="L116" s="18">
        <v>71.576797485351563</v>
      </c>
      <c r="M116" s="18">
        <v>61.220813751220703</v>
      </c>
      <c r="N116" s="18">
        <v>49.19097900390625</v>
      </c>
    </row>
    <row r="117" spans="1:14" s="3" customFormat="1" x14ac:dyDescent="0.35">
      <c r="A117" s="3" t="s">
        <v>89</v>
      </c>
      <c r="B117" s="11" t="s">
        <v>436</v>
      </c>
      <c r="D117" s="18">
        <v>215.84677124023438</v>
      </c>
      <c r="E117" s="18">
        <v>229.63377380371094</v>
      </c>
      <c r="F117" s="18">
        <v>105.81547546386719</v>
      </c>
      <c r="G117" s="18">
        <v>38.317279815673828</v>
      </c>
      <c r="H117" s="18">
        <v>37.721969604492188</v>
      </c>
      <c r="I117" s="18">
        <v>32.693386077880859</v>
      </c>
      <c r="J117" s="18">
        <v>32.759353637695313</v>
      </c>
      <c r="K117" s="18">
        <v>23.866399765014648</v>
      </c>
      <c r="L117" s="18">
        <v>71.41455078125</v>
      </c>
      <c r="M117" s="18">
        <v>61.398475646972656</v>
      </c>
      <c r="N117" s="18">
        <v>49.912406921386719</v>
      </c>
    </row>
    <row r="118" spans="1:14" s="3" customFormat="1" x14ac:dyDescent="0.35">
      <c r="A118" s="3" t="s">
        <v>89</v>
      </c>
      <c r="B118" s="11" t="s">
        <v>436</v>
      </c>
      <c r="D118" s="18">
        <v>217.96432495117188</v>
      </c>
      <c r="E118" s="18">
        <v>222.09504699707031</v>
      </c>
      <c r="F118" s="18">
        <v>105.08671569824219</v>
      </c>
      <c r="G118" s="18">
        <v>38.264514923095703</v>
      </c>
      <c r="H118" s="18">
        <v>36.919509887695313</v>
      </c>
      <c r="I118" s="18">
        <v>32.248123168945313</v>
      </c>
      <c r="J118" s="18">
        <v>31.978462219238281</v>
      </c>
      <c r="K118" s="18">
        <v>23.764432907104492</v>
      </c>
      <c r="L118" s="18">
        <v>69.707664489746094</v>
      </c>
      <c r="M118" s="18">
        <v>61.761833190917969</v>
      </c>
      <c r="N118" s="18">
        <v>49.250251770019531</v>
      </c>
    </row>
    <row r="119" spans="1:14" s="3" customFormat="1" x14ac:dyDescent="0.35">
      <c r="A119" s="3" t="s">
        <v>89</v>
      </c>
      <c r="B119" s="11" t="s">
        <v>436</v>
      </c>
      <c r="D119" s="18">
        <v>209.4376220703125</v>
      </c>
      <c r="E119" s="18">
        <v>223.61183166503906</v>
      </c>
      <c r="F119" s="18">
        <v>104.87202453613281</v>
      </c>
      <c r="G119" s="18">
        <v>37.557689666748047</v>
      </c>
      <c r="H119" s="18">
        <v>37.504222869873047</v>
      </c>
      <c r="I119" s="18">
        <v>31.931850433349609</v>
      </c>
      <c r="J119" s="18">
        <v>32.541675567626953</v>
      </c>
      <c r="K119" s="18">
        <v>24.944402694702148</v>
      </c>
      <c r="L119" s="18">
        <v>67.396003723144531</v>
      </c>
      <c r="M119" s="18">
        <v>62.541648864746094</v>
      </c>
      <c r="N119" s="18">
        <v>50.331432342529297</v>
      </c>
    </row>
    <row r="120" spans="1:14" s="3" customFormat="1" x14ac:dyDescent="0.35">
      <c r="A120" s="3" t="s">
        <v>89</v>
      </c>
      <c r="B120" s="11" t="s">
        <v>436</v>
      </c>
      <c r="D120" s="18">
        <v>209.92716979980469</v>
      </c>
      <c r="E120" s="18">
        <v>215.81912231445313</v>
      </c>
      <c r="F120" s="18">
        <v>115.51046752929688</v>
      </c>
      <c r="G120" s="18">
        <v>37.772453308105469</v>
      </c>
      <c r="H120" s="18">
        <v>37.2867431640625</v>
      </c>
      <c r="I120" s="18">
        <v>33.356052398681641</v>
      </c>
      <c r="J120" s="18">
        <v>32.184253692626953</v>
      </c>
      <c r="K120" s="18">
        <v>24.031124114990234</v>
      </c>
      <c r="L120" s="18">
        <v>68.406181335449219</v>
      </c>
      <c r="M120" s="18">
        <v>61.853366851806641</v>
      </c>
      <c r="N120" s="18">
        <v>49.824298858642578</v>
      </c>
    </row>
    <row r="121" spans="1:14" s="3" customFormat="1" x14ac:dyDescent="0.35">
      <c r="A121" s="3" t="s">
        <v>89</v>
      </c>
      <c r="B121" s="11" t="s">
        <v>436</v>
      </c>
      <c r="D121" s="18">
        <v>216.89744567871094</v>
      </c>
      <c r="E121" s="18">
        <v>220.57138061523438</v>
      </c>
      <c r="F121" s="18">
        <v>104.87202453613281</v>
      </c>
      <c r="G121" s="18">
        <v>38.539459228515625</v>
      </c>
      <c r="H121" s="18">
        <v>37.503787994384766</v>
      </c>
      <c r="I121" s="18">
        <v>32.764255523681641</v>
      </c>
      <c r="J121" s="18">
        <v>31.314773559570313</v>
      </c>
      <c r="K121" s="18">
        <v>24.63231086730957</v>
      </c>
      <c r="L121" s="18">
        <v>68.353080749511719</v>
      </c>
      <c r="M121" s="18">
        <v>60.729221343994141</v>
      </c>
      <c r="N121" s="18">
        <v>49.400619506835938</v>
      </c>
    </row>
    <row r="122" spans="1:14" s="3" customFormat="1" x14ac:dyDescent="0.35">
      <c r="A122" s="3" t="s">
        <v>89</v>
      </c>
      <c r="B122" s="11" t="s">
        <v>436</v>
      </c>
      <c r="D122" s="18">
        <v>215.11203002929688</v>
      </c>
      <c r="E122" s="18">
        <v>223.42498779296875</v>
      </c>
      <c r="F122" s="18">
        <v>104.48291015625</v>
      </c>
      <c r="G122" s="18">
        <v>38.352611541748047</v>
      </c>
      <c r="H122" s="18">
        <v>37.821163177490234</v>
      </c>
      <c r="I122" s="18">
        <v>32.174404144287109</v>
      </c>
      <c r="J122" s="18">
        <v>31.530126571655273</v>
      </c>
      <c r="K122" s="18">
        <v>24.556598663330078</v>
      </c>
      <c r="L122" s="18">
        <v>68.406181335449219</v>
      </c>
      <c r="M122" s="18">
        <v>60.998355865478516</v>
      </c>
      <c r="N122" s="18">
        <v>50.005634307861328</v>
      </c>
    </row>
    <row r="123" spans="1:14" s="3" customFormat="1" x14ac:dyDescent="0.35">
      <c r="A123" s="3" t="s">
        <v>89</v>
      </c>
      <c r="B123" s="11" t="s">
        <v>436</v>
      </c>
      <c r="D123" s="18">
        <v>207.15458679199219</v>
      </c>
      <c r="E123" s="18">
        <v>214.44200134277344</v>
      </c>
      <c r="F123" s="18">
        <v>109.01839447021484</v>
      </c>
      <c r="G123" s="18">
        <v>38.358463287353516</v>
      </c>
      <c r="H123" s="18">
        <v>37.238563537597656</v>
      </c>
      <c r="I123" s="18">
        <v>32.393356323242188</v>
      </c>
      <c r="J123" s="18">
        <v>32.255847930908203</v>
      </c>
      <c r="K123" s="18">
        <v>24.741952896118164</v>
      </c>
      <c r="L123" s="18">
        <v>69.190597534179688</v>
      </c>
      <c r="M123" s="18">
        <v>62.94671630859375</v>
      </c>
      <c r="N123" s="18">
        <v>48.971473693847656</v>
      </c>
    </row>
    <row r="124" spans="1:14" s="3" customFormat="1" x14ac:dyDescent="0.35">
      <c r="A124" s="3" t="s">
        <v>89</v>
      </c>
      <c r="B124" s="11" t="s">
        <v>436</v>
      </c>
      <c r="D124" s="18">
        <v>219.21127319335938</v>
      </c>
      <c r="E124" s="18">
        <v>223.13211059570313</v>
      </c>
      <c r="F124" s="18">
        <v>107.26064300537109</v>
      </c>
      <c r="G124" s="18">
        <v>38.076316833496094</v>
      </c>
      <c r="H124" s="18">
        <v>37.441215515136719</v>
      </c>
      <c r="I124" s="18">
        <v>32.571735382080078</v>
      </c>
      <c r="J124" s="18">
        <v>32.136432647705078</v>
      </c>
      <c r="K124" s="18">
        <v>24.468889236450195</v>
      </c>
      <c r="L124" s="18">
        <v>68.5225830078125</v>
      </c>
      <c r="M124" s="18">
        <v>61.113136291503906</v>
      </c>
      <c r="N124" s="18">
        <v>49.008071899414063</v>
      </c>
    </row>
    <row r="125" spans="1:14" s="3" customFormat="1" x14ac:dyDescent="0.35">
      <c r="A125" s="3" t="s">
        <v>89</v>
      </c>
      <c r="B125" s="11" t="s">
        <v>436</v>
      </c>
      <c r="D125" s="18">
        <v>216.47723388671875</v>
      </c>
      <c r="E125" s="18">
        <v>226.6219482421875</v>
      </c>
      <c r="F125" s="18">
        <v>107.09088897705078</v>
      </c>
      <c r="G125" s="18">
        <v>37.728843688964844</v>
      </c>
      <c r="H125" s="18">
        <v>37.116397857666016</v>
      </c>
      <c r="I125" s="18">
        <v>32.587776184082031</v>
      </c>
      <c r="J125" s="18">
        <v>32.504520416259766</v>
      </c>
      <c r="K125" s="18">
        <v>24.369441986083984</v>
      </c>
      <c r="L125" s="18">
        <v>68.175758361816406</v>
      </c>
      <c r="M125" s="18">
        <v>62.246635437011719</v>
      </c>
      <c r="N125" s="18">
        <v>50.384487152099609</v>
      </c>
    </row>
    <row r="126" spans="1:14" s="3" customFormat="1" x14ac:dyDescent="0.35">
      <c r="A126" s="3" t="s">
        <v>89</v>
      </c>
      <c r="B126" s="11" t="s">
        <v>436</v>
      </c>
      <c r="D126" s="18">
        <v>218.85383605957031</v>
      </c>
      <c r="E126" s="18">
        <v>224.96086120605469</v>
      </c>
      <c r="F126" s="18">
        <v>106.07177734375</v>
      </c>
      <c r="G126" s="18">
        <v>38.498664855957031</v>
      </c>
      <c r="H126" s="18">
        <v>38.262096405029297</v>
      </c>
      <c r="I126" s="18">
        <v>33.164752960205078</v>
      </c>
      <c r="J126" s="18">
        <v>32.282741546630859</v>
      </c>
      <c r="K126" s="18">
        <v>23.986747741699219</v>
      </c>
      <c r="L126" s="18">
        <v>69.225578308105469</v>
      </c>
      <c r="M126" s="18">
        <v>59.047195434570313</v>
      </c>
      <c r="N126" s="18">
        <v>49.989814758300781</v>
      </c>
    </row>
    <row r="127" spans="1:14" s="3" customFormat="1" x14ac:dyDescent="0.35">
      <c r="A127" s="3" t="s">
        <v>89</v>
      </c>
      <c r="B127" s="11" t="s">
        <v>436</v>
      </c>
      <c r="D127" s="18">
        <v>218.19036865234375</v>
      </c>
      <c r="E127" s="18">
        <v>220.87124633789063</v>
      </c>
      <c r="F127" s="18">
        <v>102.82196807861328</v>
      </c>
      <c r="G127" s="18">
        <v>38.242996215820313</v>
      </c>
      <c r="H127" s="18">
        <v>37.906257629394531</v>
      </c>
      <c r="I127" s="18">
        <v>32.550617218017578</v>
      </c>
      <c r="J127" s="18">
        <v>31.806930541992188</v>
      </c>
      <c r="K127" s="18">
        <v>24.459865570068359</v>
      </c>
      <c r="L127" s="18">
        <v>70.1102294921875</v>
      </c>
      <c r="M127" s="18">
        <v>59.202857971191406</v>
      </c>
      <c r="N127" s="18">
        <v>51.183574676513672</v>
      </c>
    </row>
    <row r="128" spans="1:14" s="3" customFormat="1" x14ac:dyDescent="0.35">
      <c r="A128" s="3" t="s">
        <v>89</v>
      </c>
      <c r="B128" s="11" t="s">
        <v>436</v>
      </c>
      <c r="D128" s="18">
        <v>216.14479064941406</v>
      </c>
      <c r="E128" s="18">
        <v>221.28469848632813</v>
      </c>
      <c r="F128" s="18">
        <v>104.17838287353516</v>
      </c>
      <c r="G128" s="18">
        <v>38.342658996582031</v>
      </c>
      <c r="H128" s="18">
        <v>37.571712493896484</v>
      </c>
      <c r="I128" s="18">
        <v>32.650733947753906</v>
      </c>
      <c r="J128" s="18">
        <v>31.347383499145508</v>
      </c>
      <c r="K128" s="18">
        <v>23.609231948852539</v>
      </c>
      <c r="L128" s="18">
        <v>71.285896301269531</v>
      </c>
      <c r="M128" s="18">
        <v>60.09326171875</v>
      </c>
      <c r="N128" s="18">
        <v>50.595775604248047</v>
      </c>
    </row>
    <row r="129" spans="1:14" s="3" customFormat="1" x14ac:dyDescent="0.35">
      <c r="A129" s="3" t="s">
        <v>89</v>
      </c>
      <c r="B129" s="11" t="s">
        <v>436</v>
      </c>
      <c r="D129" s="18">
        <v>219.30122375488281</v>
      </c>
      <c r="E129" s="18">
        <v>215.59996032714844</v>
      </c>
      <c r="F129" s="18">
        <v>105.60225677490234</v>
      </c>
      <c r="G129" s="18">
        <v>37.865451812744141</v>
      </c>
      <c r="H129" s="18">
        <v>37.070648193359375</v>
      </c>
      <c r="I129" s="18">
        <v>32.495647430419922</v>
      </c>
      <c r="J129" s="18">
        <v>32.322193145751953</v>
      </c>
      <c r="K129" s="18">
        <v>24.964790344238281</v>
      </c>
      <c r="L129" s="18">
        <v>69.852226257324219</v>
      </c>
      <c r="M129" s="18">
        <v>58.348079681396484</v>
      </c>
      <c r="N129" s="18">
        <v>50.511638641357422</v>
      </c>
    </row>
    <row r="130" spans="1:14" s="3" customFormat="1" x14ac:dyDescent="0.35">
      <c r="A130" s="3" t="s">
        <v>89</v>
      </c>
      <c r="B130" s="11" t="s">
        <v>436</v>
      </c>
      <c r="D130" s="18">
        <v>216.0025634765625</v>
      </c>
      <c r="E130" s="18">
        <v>221.02816772460938</v>
      </c>
      <c r="F130" s="18">
        <v>103.74217987060547</v>
      </c>
      <c r="G130" s="18">
        <v>38.496719360351563</v>
      </c>
      <c r="H130" s="18">
        <v>37.38555908203125</v>
      </c>
      <c r="I130" s="18">
        <v>32.90386962890625</v>
      </c>
      <c r="J130" s="18">
        <v>32.244266510009766</v>
      </c>
      <c r="K130" s="18">
        <v>23.759584426879883</v>
      </c>
      <c r="L130" s="18">
        <v>69.382766723632813</v>
      </c>
      <c r="M130" s="18">
        <v>63.491653442382813</v>
      </c>
      <c r="N130" s="18">
        <v>49.342945098876953</v>
      </c>
    </row>
    <row r="131" spans="1:14" s="3" customFormat="1" x14ac:dyDescent="0.35">
      <c r="A131" s="3" t="s">
        <v>89</v>
      </c>
      <c r="B131" s="11" t="s">
        <v>436</v>
      </c>
      <c r="D131" s="18">
        <v>208.3048095703125</v>
      </c>
      <c r="E131" s="18">
        <v>218.61946105957031</v>
      </c>
      <c r="F131" s="18">
        <v>106.03081512451172</v>
      </c>
      <c r="G131" s="18">
        <v>38.117561340332031</v>
      </c>
      <c r="H131" s="18">
        <v>37.514717102050781</v>
      </c>
      <c r="I131" s="18">
        <v>33.132946014404297</v>
      </c>
      <c r="J131" s="18">
        <v>32.607101440429688</v>
      </c>
      <c r="K131" s="18">
        <v>23.467737197875977</v>
      </c>
      <c r="L131" s="18">
        <v>69.992156982421875</v>
      </c>
      <c r="M131" s="18">
        <v>64.024032592773438</v>
      </c>
      <c r="N131" s="18">
        <v>50.354473114013672</v>
      </c>
    </row>
    <row r="132" spans="1:14" s="3" customFormat="1" x14ac:dyDescent="0.35">
      <c r="A132" s="3" t="s">
        <v>89</v>
      </c>
      <c r="B132" s="11" t="s">
        <v>436</v>
      </c>
      <c r="D132" s="18">
        <v>218.16911315917969</v>
      </c>
      <c r="E132" s="18">
        <v>224.31549072265625</v>
      </c>
      <c r="F132" s="18">
        <v>105.21584320068359</v>
      </c>
      <c r="G132" s="18">
        <v>38.211677551269531</v>
      </c>
      <c r="H132" s="18">
        <v>37.859294891357422</v>
      </c>
      <c r="I132" s="18">
        <v>32.289604187011719</v>
      </c>
      <c r="J132" s="18">
        <v>32.578449249267578</v>
      </c>
      <c r="K132" s="18">
        <v>24.413515090942383</v>
      </c>
      <c r="L132" s="18">
        <v>68.665229797363281</v>
      </c>
      <c r="M132" s="18">
        <v>61.909309387207031</v>
      </c>
      <c r="N132" s="18">
        <v>50.183158874511719</v>
      </c>
    </row>
    <row r="133" spans="1:14" s="3" customFormat="1" x14ac:dyDescent="0.35">
      <c r="A133" s="3" t="s">
        <v>89</v>
      </c>
      <c r="B133" s="11" t="s">
        <v>436</v>
      </c>
      <c r="D133" s="18">
        <v>216.04283142089844</v>
      </c>
      <c r="E133" s="18">
        <v>224.48402404785156</v>
      </c>
      <c r="F133" s="18">
        <v>105.73075103759766</v>
      </c>
      <c r="G133" s="18">
        <v>38.473384857177734</v>
      </c>
      <c r="H133" s="18">
        <v>37.602684020996094</v>
      </c>
      <c r="I133" s="18">
        <v>32.1669921875</v>
      </c>
      <c r="J133" s="18">
        <v>31.61918830871582</v>
      </c>
      <c r="K133" s="18">
        <v>24.719440460205078</v>
      </c>
      <c r="L133" s="18">
        <v>68.622611999511719</v>
      </c>
      <c r="M133" s="18">
        <v>60.830631256103516</v>
      </c>
      <c r="N133" s="18">
        <v>49.629913330078125</v>
      </c>
    </row>
    <row r="134" spans="1:14" s="3" customFormat="1" x14ac:dyDescent="0.35">
      <c r="A134" s="3" t="s">
        <v>89</v>
      </c>
      <c r="B134" s="11" t="s">
        <v>436</v>
      </c>
      <c r="D134" s="18">
        <v>211.71522521972656</v>
      </c>
      <c r="E134" s="18">
        <v>222.97312927246094</v>
      </c>
      <c r="F134" s="18">
        <v>102.20478057861328</v>
      </c>
      <c r="G134" s="18">
        <v>38.551105499267578</v>
      </c>
      <c r="H134" s="18">
        <v>37.483451843261719</v>
      </c>
      <c r="I134" s="18">
        <v>32.725341796875</v>
      </c>
      <c r="J134" s="18">
        <v>32.234729766845703</v>
      </c>
      <c r="K134" s="18">
        <v>25.012035369873047</v>
      </c>
      <c r="L134" s="18">
        <v>68.310264587402344</v>
      </c>
      <c r="M134" s="18">
        <v>61.082733154296875</v>
      </c>
      <c r="N134" s="18">
        <v>49.270591735839844</v>
      </c>
    </row>
    <row r="135" spans="1:14" s="3" customFormat="1" x14ac:dyDescent="0.35">
      <c r="A135" s="3" t="s">
        <v>89</v>
      </c>
      <c r="B135" s="11" t="s">
        <v>436</v>
      </c>
      <c r="D135" s="18">
        <v>211.17491149902344</v>
      </c>
      <c r="E135" s="18">
        <v>219.19537353515625</v>
      </c>
      <c r="F135" s="18">
        <v>104.74248504638672</v>
      </c>
      <c r="G135" s="18">
        <v>38.145038604736328</v>
      </c>
      <c r="H135" s="18">
        <v>37.635154724121094</v>
      </c>
      <c r="I135" s="18">
        <v>32.872650146484375</v>
      </c>
      <c r="J135" s="18">
        <v>32.442615509033203</v>
      </c>
      <c r="K135" s="18">
        <v>24.318580627441406</v>
      </c>
      <c r="L135" s="18">
        <v>70.746147155761719</v>
      </c>
      <c r="M135" s="18">
        <v>64.689231872558594</v>
      </c>
      <c r="N135" s="18">
        <v>48.472591400146484</v>
      </c>
    </row>
    <row r="136" spans="1:14" s="3" customFormat="1" x14ac:dyDescent="0.35">
      <c r="A136" s="3" t="s">
        <v>89</v>
      </c>
      <c r="B136" s="11" t="s">
        <v>436</v>
      </c>
      <c r="D136" s="18">
        <v>216.37611389160156</v>
      </c>
      <c r="E136" s="18">
        <v>219.55125427246094</v>
      </c>
      <c r="F136" s="18">
        <v>108.29035186767578</v>
      </c>
      <c r="G136" s="18">
        <v>47.154949188232422</v>
      </c>
      <c r="H136" s="18">
        <v>38.017055511474609</v>
      </c>
      <c r="I136" s="18">
        <v>31.882789611816406</v>
      </c>
      <c r="J136" s="18">
        <v>31.17036247253418</v>
      </c>
      <c r="K136" s="18">
        <v>23.51350212097168</v>
      </c>
      <c r="L136" s="18">
        <v>70.335128784179688</v>
      </c>
      <c r="M136" s="18">
        <v>59.454677581787109</v>
      </c>
      <c r="N136" s="18">
        <v>48.384429931640625</v>
      </c>
    </row>
    <row r="137" spans="1:14" s="3" customFormat="1" x14ac:dyDescent="0.35">
      <c r="A137" s="3" t="s">
        <v>89</v>
      </c>
      <c r="B137" s="11" t="s">
        <v>436</v>
      </c>
      <c r="D137" s="18">
        <v>210.93914794921875</v>
      </c>
      <c r="E137" s="18">
        <v>225.95126342773438</v>
      </c>
      <c r="F137" s="18">
        <v>104.89839935302734</v>
      </c>
      <c r="G137" s="18">
        <v>46.76470947265625</v>
      </c>
      <c r="H137" s="18">
        <v>37.029048919677734</v>
      </c>
      <c r="I137" s="18">
        <v>31.963773727416992</v>
      </c>
      <c r="J137" s="18">
        <v>32.161640167236328</v>
      </c>
      <c r="K137" s="18">
        <v>24.93516731262207</v>
      </c>
      <c r="L137" s="18">
        <v>69.055992126464844</v>
      </c>
      <c r="M137" s="18">
        <v>60.650905609130859</v>
      </c>
      <c r="N137" s="18">
        <v>47.768157958984375</v>
      </c>
    </row>
    <row r="138" spans="1:14" s="3" customFormat="1" x14ac:dyDescent="0.35">
      <c r="A138" s="3" t="s">
        <v>89</v>
      </c>
      <c r="B138" s="11" t="s">
        <v>436</v>
      </c>
      <c r="D138" s="18">
        <v>213.82046508789063</v>
      </c>
      <c r="E138" s="18">
        <v>220.59957885742188</v>
      </c>
      <c r="F138" s="18">
        <v>104.72500610351563</v>
      </c>
      <c r="G138" s="18">
        <v>47.853935241699219</v>
      </c>
      <c r="H138" s="18">
        <v>37.348686218261719</v>
      </c>
      <c r="I138" s="18">
        <v>31.854635238647461</v>
      </c>
      <c r="J138" s="18">
        <v>31.560539245605469</v>
      </c>
      <c r="K138" s="18">
        <v>23.662027359008789</v>
      </c>
      <c r="L138" s="18">
        <v>67.5550537109375</v>
      </c>
      <c r="M138" s="18">
        <v>60.250339508056641</v>
      </c>
      <c r="N138" s="18">
        <v>49.525127410888672</v>
      </c>
    </row>
    <row r="139" spans="1:14" s="2" customFormat="1" x14ac:dyDescent="0.35">
      <c r="A139" s="2" t="s">
        <v>2</v>
      </c>
      <c r="D139" s="19">
        <f t="shared" ref="D139:N139" si="0">MAX(D2:D138)</f>
        <v>221.59782409667969</v>
      </c>
      <c r="E139" s="19">
        <f t="shared" si="0"/>
        <v>234.89872741699219</v>
      </c>
      <c r="F139" s="19">
        <f t="shared" si="0"/>
        <v>115.51046752929688</v>
      </c>
      <c r="G139" s="19">
        <f t="shared" si="0"/>
        <v>50.058216094970703</v>
      </c>
      <c r="H139" s="19">
        <f t="shared" si="0"/>
        <v>38.445068359375</v>
      </c>
      <c r="I139" s="19">
        <f t="shared" si="0"/>
        <v>33.591049194335938</v>
      </c>
      <c r="J139" s="19">
        <f t="shared" si="0"/>
        <v>33.026191711425781</v>
      </c>
      <c r="K139" s="19">
        <f t="shared" si="0"/>
        <v>25.739782333374023</v>
      </c>
      <c r="L139" s="19">
        <f t="shared" si="0"/>
        <v>71.766799926757813</v>
      </c>
      <c r="M139" s="19">
        <f t="shared" si="0"/>
        <v>64.689231872558594</v>
      </c>
      <c r="N139" s="19">
        <f t="shared" si="0"/>
        <v>51.612030029296875</v>
      </c>
    </row>
    <row r="140" spans="1:14" s="2" customFormat="1" x14ac:dyDescent="0.35">
      <c r="A140" s="2" t="s">
        <v>1</v>
      </c>
      <c r="D140" s="19">
        <f t="shared" ref="D140:N140" si="1">MIN(D2:D138)</f>
        <v>207.15458679199219</v>
      </c>
      <c r="E140" s="19">
        <f t="shared" si="1"/>
        <v>210.48123168945313</v>
      </c>
      <c r="F140" s="19">
        <f t="shared" si="1"/>
        <v>100.68707275390625</v>
      </c>
      <c r="G140" s="19">
        <f t="shared" si="1"/>
        <v>37.441951751708984</v>
      </c>
      <c r="H140" s="19">
        <f t="shared" si="1"/>
        <v>36.781299591064453</v>
      </c>
      <c r="I140" s="19">
        <f t="shared" si="1"/>
        <v>31.327640533447266</v>
      </c>
      <c r="J140" s="19">
        <f t="shared" si="1"/>
        <v>30.798807144165039</v>
      </c>
      <c r="K140" s="19">
        <f t="shared" si="1"/>
        <v>23.018442153930664</v>
      </c>
      <c r="L140" s="19">
        <f t="shared" si="1"/>
        <v>66.883682250976563</v>
      </c>
      <c r="M140" s="19">
        <f t="shared" si="1"/>
        <v>57.256828308105469</v>
      </c>
      <c r="N140" s="19">
        <f t="shared" si="1"/>
        <v>47.287017822265625</v>
      </c>
    </row>
    <row r="141" spans="1:14" s="2" customFormat="1" x14ac:dyDescent="0.35">
      <c r="A141" s="2" t="s">
        <v>0</v>
      </c>
      <c r="D141" s="19">
        <f t="shared" ref="D141:N141" si="2">AVERAGE(D2:D138)</f>
        <v>215.97444130556426</v>
      </c>
      <c r="E141" s="19">
        <f t="shared" si="2"/>
        <v>221.90817650565265</v>
      </c>
      <c r="F141" s="19">
        <f t="shared" si="2"/>
        <v>105.65879482074375</v>
      </c>
      <c r="G141" s="19">
        <f t="shared" si="2"/>
        <v>39.656363243604225</v>
      </c>
      <c r="H141" s="19">
        <f t="shared" si="2"/>
        <v>37.446585940618583</v>
      </c>
      <c r="I141" s="19">
        <f t="shared" si="2"/>
        <v>32.501951621396699</v>
      </c>
      <c r="J141" s="19">
        <f t="shared" si="2"/>
        <v>32.034885977306509</v>
      </c>
      <c r="K141" s="19">
        <f t="shared" si="2"/>
        <v>24.246010481006039</v>
      </c>
      <c r="L141" s="19">
        <f t="shared" si="2"/>
        <v>68.983746605197879</v>
      </c>
      <c r="M141" s="19">
        <f t="shared" si="2"/>
        <v>60.905439307219794</v>
      </c>
      <c r="N141" s="19">
        <f t="shared" si="2"/>
        <v>49.667291460246062</v>
      </c>
    </row>
  </sheetData>
  <sortState ref="A2:AG138">
    <sortCondition sortBy="fontColor" ref="A2:A138" dxfId="4"/>
    <sortCondition ref="C2:C138"/>
    <sortCondition ref="A2:A13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DFF1-AE58-4829-84E9-D663FAB574B3}">
  <dimension ref="A1:M64"/>
  <sheetViews>
    <sheetView topLeftCell="A25" workbookViewId="0">
      <selection activeCell="A67" sqref="A67"/>
    </sheetView>
  </sheetViews>
  <sheetFormatPr defaultColWidth="12" defaultRowHeight="14.5" x14ac:dyDescent="0.35"/>
  <cols>
    <col min="1" max="1" width="27.1640625" style="1" customWidth="1"/>
    <col min="2" max="2" width="18.1640625" style="1" customWidth="1"/>
    <col min="3" max="3" width="17" style="1" customWidth="1"/>
    <col min="4" max="13" width="12" style="17"/>
    <col min="14" max="16384" width="12" style="1"/>
  </cols>
  <sheetData>
    <row r="1" spans="1:13" x14ac:dyDescent="0.35">
      <c r="A1" s="10" t="s">
        <v>431</v>
      </c>
      <c r="B1" s="10" t="s">
        <v>432</v>
      </c>
      <c r="C1" s="1" t="s">
        <v>73</v>
      </c>
      <c r="D1" s="17" t="s">
        <v>72</v>
      </c>
      <c r="E1" s="17" t="s">
        <v>71</v>
      </c>
      <c r="F1" s="17" t="s">
        <v>70</v>
      </c>
      <c r="G1" s="17" t="s">
        <v>69</v>
      </c>
      <c r="H1" s="17" t="s">
        <v>68</v>
      </c>
      <c r="I1" s="17" t="s">
        <v>190</v>
      </c>
      <c r="J1" s="17" t="s">
        <v>67</v>
      </c>
      <c r="K1" s="17" t="s">
        <v>188</v>
      </c>
      <c r="L1" s="17" t="s">
        <v>299</v>
      </c>
      <c r="M1" s="17" t="s">
        <v>65</v>
      </c>
    </row>
    <row r="2" spans="1:13" x14ac:dyDescent="0.35">
      <c r="A2" s="1" t="s">
        <v>275</v>
      </c>
      <c r="B2" s="1" t="s">
        <v>260</v>
      </c>
      <c r="C2" s="1" t="s">
        <v>262</v>
      </c>
      <c r="D2" s="17">
        <v>316.17965698242188</v>
      </c>
      <c r="E2" s="17">
        <v>164.36746215820313</v>
      </c>
      <c r="F2" s="17">
        <v>107.30368041992188</v>
      </c>
      <c r="G2" s="17">
        <v>38.977718353271484</v>
      </c>
      <c r="H2" s="17">
        <v>37.687397003173828</v>
      </c>
      <c r="I2" s="17">
        <v>33.047611236572266</v>
      </c>
      <c r="J2" s="17">
        <v>24.200319290161133</v>
      </c>
      <c r="K2" s="17">
        <v>66.77349853515625</v>
      </c>
      <c r="L2" s="17">
        <v>77.138885498046875</v>
      </c>
      <c r="M2" s="17">
        <v>35.976486206054688</v>
      </c>
    </row>
    <row r="3" spans="1:13" x14ac:dyDescent="0.35">
      <c r="A3" s="1" t="s">
        <v>274</v>
      </c>
      <c r="B3" s="1" t="s">
        <v>260</v>
      </c>
      <c r="C3" s="1" t="s">
        <v>262</v>
      </c>
      <c r="D3" s="17">
        <v>316.32266235351563</v>
      </c>
      <c r="E3" s="17">
        <v>163.23704528808594</v>
      </c>
      <c r="F3" s="17">
        <v>105.68708038330078</v>
      </c>
      <c r="G3" s="17">
        <v>39.199974060058594</v>
      </c>
      <c r="H3" s="17">
        <v>37.955322265625</v>
      </c>
      <c r="I3" s="17">
        <v>32.50213623046875</v>
      </c>
      <c r="J3" s="17">
        <v>23.2218017578125</v>
      </c>
      <c r="K3" s="17">
        <v>68.627021789550781</v>
      </c>
      <c r="L3" s="17">
        <v>77.305587768554688</v>
      </c>
      <c r="M3" s="17">
        <v>35.631893157958984</v>
      </c>
    </row>
    <row r="4" spans="1:13" x14ac:dyDescent="0.35">
      <c r="A4" s="1" t="s">
        <v>273</v>
      </c>
      <c r="B4" s="1" t="s">
        <v>260</v>
      </c>
      <c r="C4" s="1" t="s">
        <v>262</v>
      </c>
      <c r="D4" s="17">
        <v>316.74407958984375</v>
      </c>
      <c r="E4" s="17">
        <v>162.07443237304688</v>
      </c>
      <c r="F4" s="17">
        <v>107.93447875976563</v>
      </c>
      <c r="G4" s="17">
        <v>39.169422149658203</v>
      </c>
      <c r="H4" s="17">
        <v>37.893924713134766</v>
      </c>
      <c r="I4" s="17">
        <v>33.371990203857422</v>
      </c>
      <c r="J4" s="17">
        <v>24.223043441772461</v>
      </c>
      <c r="K4" s="17">
        <v>66.719093322753906</v>
      </c>
      <c r="L4" s="17">
        <v>77.721961975097656</v>
      </c>
      <c r="M4" s="17">
        <v>34.831241607666016</v>
      </c>
    </row>
    <row r="5" spans="1:13" x14ac:dyDescent="0.35">
      <c r="A5" s="1" t="s">
        <v>272</v>
      </c>
      <c r="B5" s="1" t="s">
        <v>260</v>
      </c>
      <c r="C5" s="1" t="s">
        <v>262</v>
      </c>
      <c r="D5" s="17">
        <v>310.02279663085938</v>
      </c>
      <c r="E5" s="17">
        <v>157.96788024902344</v>
      </c>
      <c r="F5" s="17">
        <v>107.13399505615234</v>
      </c>
      <c r="G5" s="17">
        <v>39.175148010253906</v>
      </c>
      <c r="H5" s="17">
        <v>38.182086944580078</v>
      </c>
      <c r="I5" s="17">
        <v>33.141250610351563</v>
      </c>
      <c r="J5" s="17">
        <v>23.313583374023438</v>
      </c>
      <c r="K5" s="17">
        <v>68.140235900878906</v>
      </c>
      <c r="L5" s="17">
        <v>75.744178771972656</v>
      </c>
      <c r="M5" s="17">
        <v>34.757244110107422</v>
      </c>
    </row>
    <row r="6" spans="1:13" s="7" customFormat="1" x14ac:dyDescent="0.35">
      <c r="A6" s="7" t="s">
        <v>440</v>
      </c>
      <c r="B6" s="7" t="s">
        <v>260</v>
      </c>
      <c r="C6" s="7" t="s">
        <v>262</v>
      </c>
      <c r="D6" s="20">
        <v>310.31072998046875</v>
      </c>
      <c r="E6" s="20">
        <v>161.231201171875</v>
      </c>
      <c r="F6" s="20">
        <v>106.49845123291016</v>
      </c>
      <c r="G6" s="20">
        <v>39.127365112304688</v>
      </c>
      <c r="H6" s="20">
        <v>38.391082763671875</v>
      </c>
      <c r="I6" s="20">
        <v>32.698154449462891</v>
      </c>
      <c r="J6" s="20">
        <v>24.578092575073242</v>
      </c>
      <c r="K6" s="20">
        <v>69.604850769042969</v>
      </c>
      <c r="L6" s="20">
        <v>76.2166748046875</v>
      </c>
      <c r="M6" s="20">
        <v>35.619316101074219</v>
      </c>
    </row>
    <row r="7" spans="1:13" x14ac:dyDescent="0.35">
      <c r="A7" s="1" t="s">
        <v>271</v>
      </c>
      <c r="B7" s="1" t="s">
        <v>260</v>
      </c>
      <c r="C7" s="1" t="s">
        <v>262</v>
      </c>
      <c r="D7" s="17">
        <v>319.26803588867188</v>
      </c>
      <c r="E7" s="17">
        <v>161.8311767578125</v>
      </c>
      <c r="F7" s="17">
        <v>107.80860900878906</v>
      </c>
      <c r="G7" s="17">
        <v>39.551548004150391</v>
      </c>
      <c r="H7" s="17">
        <v>38.188743591308594</v>
      </c>
      <c r="I7" s="17">
        <v>33.21502685546875</v>
      </c>
      <c r="J7" s="17">
        <v>24.159439086914063</v>
      </c>
      <c r="K7" s="17">
        <v>66.443367004394531</v>
      </c>
      <c r="L7" s="17">
        <v>77.968849182128906</v>
      </c>
      <c r="M7" s="17">
        <v>35.6636962890625</v>
      </c>
    </row>
    <row r="8" spans="1:13" x14ac:dyDescent="0.35">
      <c r="A8" s="1" t="s">
        <v>270</v>
      </c>
      <c r="B8" s="1" t="s">
        <v>260</v>
      </c>
      <c r="C8" s="1" t="s">
        <v>262</v>
      </c>
      <c r="D8" s="17">
        <v>317.3074951171875</v>
      </c>
      <c r="E8" s="17">
        <v>161.33866882324219</v>
      </c>
      <c r="F8" s="17">
        <v>107.38714599609375</v>
      </c>
      <c r="G8" s="17">
        <v>39.553436279296875</v>
      </c>
      <c r="H8" s="17">
        <v>37.963741302490234</v>
      </c>
      <c r="I8" s="17">
        <v>33.588596343994141</v>
      </c>
      <c r="J8" s="17">
        <v>24.381139755249023</v>
      </c>
      <c r="K8" s="17">
        <v>67.787002563476563</v>
      </c>
      <c r="L8" s="17">
        <v>75.398689270019531</v>
      </c>
      <c r="M8" s="17">
        <v>35.422885894775391</v>
      </c>
    </row>
    <row r="9" spans="1:13" x14ac:dyDescent="0.35">
      <c r="A9" s="1" t="s">
        <v>269</v>
      </c>
      <c r="B9" s="1" t="s">
        <v>260</v>
      </c>
      <c r="C9" s="1" t="s">
        <v>262</v>
      </c>
      <c r="D9" s="17">
        <v>316.65985107421875</v>
      </c>
      <c r="E9" s="17">
        <v>164.17080688476563</v>
      </c>
      <c r="F9" s="17">
        <v>105.98726654052734</v>
      </c>
      <c r="G9" s="17">
        <v>39.682064056396484</v>
      </c>
      <c r="H9" s="17">
        <v>38.138050079345703</v>
      </c>
      <c r="I9" s="17">
        <v>33.641506195068359</v>
      </c>
      <c r="J9" s="17">
        <v>24.113845825195313</v>
      </c>
      <c r="K9" s="17">
        <v>68.009841918945313</v>
      </c>
      <c r="L9" s="17">
        <v>75.237396240234375</v>
      </c>
      <c r="M9" s="17">
        <v>35.656795501708984</v>
      </c>
    </row>
    <row r="10" spans="1:13" x14ac:dyDescent="0.35">
      <c r="A10" s="1" t="s">
        <v>268</v>
      </c>
      <c r="B10" s="1" t="s">
        <v>260</v>
      </c>
      <c r="C10" s="1" t="s">
        <v>262</v>
      </c>
      <c r="D10" s="17">
        <v>328.171630859375</v>
      </c>
      <c r="E10" s="17">
        <v>160.75157165527344</v>
      </c>
      <c r="F10" s="17">
        <v>107.76578521728516</v>
      </c>
      <c r="G10" s="17">
        <v>39.278160095214844</v>
      </c>
      <c r="H10" s="17">
        <v>38.193248748779297</v>
      </c>
      <c r="I10" s="17">
        <v>33.779121398925781</v>
      </c>
      <c r="J10" s="17">
        <v>24.338264465332031</v>
      </c>
      <c r="K10" s="17">
        <v>69.310035705566406</v>
      </c>
      <c r="L10" s="17">
        <v>79.198638916015625</v>
      </c>
      <c r="M10" s="17">
        <v>35.285186767578125</v>
      </c>
    </row>
    <row r="11" spans="1:13" x14ac:dyDescent="0.35">
      <c r="A11" s="1" t="s">
        <v>267</v>
      </c>
      <c r="B11" s="1" t="s">
        <v>260</v>
      </c>
      <c r="C11" s="1" t="s">
        <v>262</v>
      </c>
      <c r="D11" s="17">
        <v>324.34280000000001</v>
      </c>
      <c r="E11" s="17">
        <v>160.8006</v>
      </c>
      <c r="F11" s="17">
        <v>110.91240000000001</v>
      </c>
      <c r="G11" s="17">
        <v>39.706569999999999</v>
      </c>
      <c r="H11" s="17">
        <v>38.743729999999999</v>
      </c>
      <c r="I11" s="17">
        <v>33.71555</v>
      </c>
      <c r="J11" s="17">
        <v>23.169540000000001</v>
      </c>
      <c r="K11" s="17">
        <v>67.387020000000007</v>
      </c>
      <c r="L11" s="17">
        <v>76.598730000000003</v>
      </c>
      <c r="M11" s="17">
        <v>35.653100000000002</v>
      </c>
    </row>
    <row r="12" spans="1:13" x14ac:dyDescent="0.35">
      <c r="A12" s="1" t="s">
        <v>266</v>
      </c>
      <c r="B12" s="1" t="s">
        <v>260</v>
      </c>
      <c r="C12" s="1" t="s">
        <v>262</v>
      </c>
      <c r="D12" s="17">
        <v>313.91539999999998</v>
      </c>
      <c r="E12" s="17">
        <v>163.35290000000001</v>
      </c>
      <c r="F12" s="17">
        <v>112.5312</v>
      </c>
      <c r="G12" s="17">
        <v>39.394199999999998</v>
      </c>
      <c r="H12" s="17">
        <v>37.823549999999997</v>
      </c>
      <c r="I12" s="17">
        <v>33.939689999999999</v>
      </c>
      <c r="J12" s="17">
        <v>23.202919999999999</v>
      </c>
      <c r="K12" s="17">
        <v>68.153559999999999</v>
      </c>
      <c r="L12" s="17">
        <v>76.615300000000005</v>
      </c>
      <c r="M12" s="17">
        <v>35.186920000000001</v>
      </c>
    </row>
    <row r="13" spans="1:13" x14ac:dyDescent="0.35">
      <c r="A13" s="1" t="s">
        <v>265</v>
      </c>
      <c r="B13" s="1" t="s">
        <v>260</v>
      </c>
      <c r="C13" s="1" t="s">
        <v>262</v>
      </c>
      <c r="D13" s="17">
        <v>312.31889999999999</v>
      </c>
      <c r="E13" s="17">
        <v>160.59950000000001</v>
      </c>
      <c r="F13" s="17">
        <v>105.301</v>
      </c>
      <c r="G13" s="17">
        <v>39.553629999999998</v>
      </c>
      <c r="H13" s="17">
        <v>37.801859999999998</v>
      </c>
      <c r="I13" s="17">
        <v>33.097790000000003</v>
      </c>
      <c r="J13" s="17">
        <v>22.763500000000001</v>
      </c>
      <c r="K13" s="17">
        <v>67.847989999999996</v>
      </c>
      <c r="L13" s="17">
        <v>77.542109999999994</v>
      </c>
      <c r="M13" s="17">
        <v>35.442729999999997</v>
      </c>
    </row>
    <row r="14" spans="1:13" x14ac:dyDescent="0.35">
      <c r="A14" s="1" t="s">
        <v>264</v>
      </c>
      <c r="B14" s="1" t="s">
        <v>260</v>
      </c>
      <c r="C14" s="1" t="s">
        <v>262</v>
      </c>
      <c r="D14" s="17">
        <v>319.57670000000002</v>
      </c>
      <c r="E14" s="17">
        <v>157.79320000000001</v>
      </c>
      <c r="F14" s="17">
        <v>110.0522</v>
      </c>
      <c r="G14" s="17">
        <v>39.907710000000002</v>
      </c>
      <c r="H14" s="17">
        <v>37.614240000000002</v>
      </c>
      <c r="I14" s="17">
        <v>33.254199999999997</v>
      </c>
      <c r="J14" s="17">
        <v>23.306380000000001</v>
      </c>
      <c r="K14" s="17">
        <v>66.362849999999995</v>
      </c>
      <c r="L14" s="17">
        <v>78.453379999999996</v>
      </c>
      <c r="M14" s="17">
        <v>34.99962</v>
      </c>
    </row>
    <row r="15" spans="1:13" x14ac:dyDescent="0.35">
      <c r="A15" s="1" t="s">
        <v>263</v>
      </c>
      <c r="B15" s="1" t="s">
        <v>260</v>
      </c>
      <c r="C15" s="1" t="s">
        <v>262</v>
      </c>
      <c r="D15" s="17">
        <v>315.78320000000002</v>
      </c>
      <c r="E15" s="17">
        <v>166.70930000000001</v>
      </c>
      <c r="F15" s="17">
        <v>106.837</v>
      </c>
      <c r="G15" s="17">
        <v>41.021329999999999</v>
      </c>
      <c r="H15" s="17">
        <v>38.16104</v>
      </c>
      <c r="I15" s="17">
        <v>33.4236</v>
      </c>
      <c r="J15" s="17">
        <v>23.015270000000001</v>
      </c>
      <c r="K15" s="17">
        <v>68.014309999999995</v>
      </c>
      <c r="L15" s="17">
        <v>77.859470000000002</v>
      </c>
      <c r="M15" s="17">
        <v>34.968719999999998</v>
      </c>
    </row>
    <row r="16" spans="1:13" s="7" customFormat="1" x14ac:dyDescent="0.35">
      <c r="A16" s="7" t="s">
        <v>298</v>
      </c>
      <c r="B16" s="7" t="s">
        <v>260</v>
      </c>
      <c r="C16" s="7" t="s">
        <v>164</v>
      </c>
      <c r="D16" s="20">
        <v>320.24740600585938</v>
      </c>
      <c r="E16" s="20">
        <v>165.61865234375</v>
      </c>
      <c r="F16" s="20">
        <v>111.48139953613281</v>
      </c>
      <c r="G16" s="20">
        <v>38.498664855957031</v>
      </c>
      <c r="H16" s="20">
        <v>37.721538543701172</v>
      </c>
      <c r="I16" s="20">
        <v>32.863162994384766</v>
      </c>
      <c r="J16" s="20">
        <v>24.306825637817383</v>
      </c>
      <c r="K16" s="20">
        <v>68.027641296386719</v>
      </c>
      <c r="L16" s="20">
        <v>80.36224365234375</v>
      </c>
      <c r="M16" s="20">
        <v>35.121429443359375</v>
      </c>
    </row>
    <row r="17" spans="1:13" x14ac:dyDescent="0.35">
      <c r="A17" s="1" t="s">
        <v>297</v>
      </c>
      <c r="B17" s="1" t="s">
        <v>260</v>
      </c>
      <c r="C17" s="1" t="s">
        <v>164</v>
      </c>
      <c r="D17" s="17">
        <v>321.41510009765625</v>
      </c>
      <c r="E17" s="17">
        <v>164.47288513183594</v>
      </c>
      <c r="F17" s="17">
        <v>109.92872619628906</v>
      </c>
      <c r="G17" s="17">
        <v>38.971958160400391</v>
      </c>
      <c r="H17" s="17">
        <v>37.657150268554688</v>
      </c>
      <c r="I17" s="17">
        <v>33.061756134033203</v>
      </c>
      <c r="J17" s="17">
        <v>23.580455780029297</v>
      </c>
      <c r="K17" s="17">
        <v>70.297027587890625</v>
      </c>
      <c r="L17" s="17">
        <v>76.295143127441406</v>
      </c>
      <c r="M17" s="17">
        <v>35.684879302978516</v>
      </c>
    </row>
    <row r="18" spans="1:13" x14ac:dyDescent="0.35">
      <c r="A18" s="1" t="s">
        <v>296</v>
      </c>
      <c r="B18" s="1" t="s">
        <v>260</v>
      </c>
      <c r="C18" s="1" t="s">
        <v>164</v>
      </c>
      <c r="D18" s="17">
        <v>314.45443725585938</v>
      </c>
      <c r="E18" s="17">
        <v>164.60218811035156</v>
      </c>
      <c r="F18" s="17">
        <v>105.60225677490234</v>
      </c>
      <c r="G18" s="17">
        <v>39.020122528076172</v>
      </c>
      <c r="H18" s="17">
        <v>38.140625</v>
      </c>
      <c r="I18" s="17">
        <v>32.39703369140625</v>
      </c>
      <c r="J18" s="17">
        <v>23.096170425415039</v>
      </c>
      <c r="K18" s="17">
        <v>67.357078552246094</v>
      </c>
      <c r="L18" s="17">
        <v>75.801612854003906</v>
      </c>
      <c r="M18" s="17">
        <v>35.074611663818359</v>
      </c>
    </row>
    <row r="19" spans="1:13" x14ac:dyDescent="0.35">
      <c r="A19" s="1" t="s">
        <v>295</v>
      </c>
      <c r="B19" s="1" t="s">
        <v>260</v>
      </c>
      <c r="C19" s="1" t="s">
        <v>164</v>
      </c>
      <c r="D19" s="17">
        <v>319.85598754882813</v>
      </c>
      <c r="E19" s="17">
        <v>164.30514526367188</v>
      </c>
      <c r="F19" s="17">
        <v>108.93616485595703</v>
      </c>
      <c r="G19" s="17">
        <v>39.060371398925781</v>
      </c>
      <c r="H19" s="17">
        <v>37.895008087158203</v>
      </c>
      <c r="I19" s="17">
        <v>32.333580017089844</v>
      </c>
      <c r="J19" s="17">
        <v>23.970333099365234</v>
      </c>
      <c r="K19" s="17">
        <v>71.060562133789063</v>
      </c>
      <c r="L19" s="17">
        <v>78.83148193359375</v>
      </c>
      <c r="M19" s="17">
        <v>35.516284942626953</v>
      </c>
    </row>
    <row r="20" spans="1:13" x14ac:dyDescent="0.35">
      <c r="A20" s="1" t="s">
        <v>294</v>
      </c>
      <c r="B20" s="1" t="s">
        <v>260</v>
      </c>
      <c r="C20" s="1" t="s">
        <v>164</v>
      </c>
      <c r="D20" s="17">
        <v>311.660888671875</v>
      </c>
      <c r="E20" s="17">
        <v>159.15058898925781</v>
      </c>
      <c r="F20" s="17">
        <v>107.38714599609375</v>
      </c>
      <c r="G20" s="17">
        <v>38.692546844482422</v>
      </c>
      <c r="H20" s="17">
        <v>37.558399200439453</v>
      </c>
      <c r="I20" s="17">
        <v>33.153972625732422</v>
      </c>
      <c r="J20" s="17">
        <v>22.620893478393555</v>
      </c>
      <c r="K20" s="17">
        <v>68.729835510253906</v>
      </c>
      <c r="L20" s="17">
        <v>77.188232421875</v>
      </c>
      <c r="M20" s="17">
        <v>36.046031951904297</v>
      </c>
    </row>
    <row r="21" spans="1:13" x14ac:dyDescent="0.35">
      <c r="A21" s="1" t="s">
        <v>293</v>
      </c>
      <c r="B21" s="1" t="s">
        <v>260</v>
      </c>
      <c r="C21" s="1" t="s">
        <v>164</v>
      </c>
      <c r="D21" s="17">
        <v>330.5557861328125</v>
      </c>
      <c r="E21" s="17">
        <v>161.57780456542969</v>
      </c>
      <c r="F21" s="17">
        <v>109.26718902587891</v>
      </c>
      <c r="G21" s="17">
        <v>38.51226806640625</v>
      </c>
      <c r="H21" s="17">
        <v>37.970222473144531</v>
      </c>
      <c r="I21" s="17">
        <v>32.8154296875</v>
      </c>
      <c r="J21" s="17">
        <v>23.379491806030273</v>
      </c>
      <c r="K21" s="17">
        <v>68.097297668457031</v>
      </c>
      <c r="L21" s="17">
        <v>75.968864440917969</v>
      </c>
      <c r="M21" s="17">
        <v>35.381431579589844</v>
      </c>
    </row>
    <row r="22" spans="1:13" x14ac:dyDescent="0.35">
      <c r="A22" s="1" t="s">
        <v>292</v>
      </c>
      <c r="B22" s="1" t="s">
        <v>260</v>
      </c>
      <c r="C22" s="1" t="s">
        <v>164</v>
      </c>
      <c r="D22" s="17">
        <v>317.08078002929688</v>
      </c>
      <c r="E22" s="17">
        <v>161.89447021484375</v>
      </c>
      <c r="F22" s="17">
        <v>108.85137939453125</v>
      </c>
      <c r="G22" s="17">
        <v>38.831539154052734</v>
      </c>
      <c r="H22" s="17">
        <v>37.893707275390625</v>
      </c>
      <c r="I22" s="17">
        <v>32.640625</v>
      </c>
      <c r="J22" s="17">
        <v>23.738121032714844</v>
      </c>
      <c r="K22" s="17">
        <v>69.898414611816406</v>
      </c>
      <c r="L22" s="17">
        <v>74.751434326171875</v>
      </c>
      <c r="M22" s="17">
        <v>35.159690856933594</v>
      </c>
    </row>
    <row r="23" spans="1:13" x14ac:dyDescent="0.35">
      <c r="A23" s="1" t="s">
        <v>291</v>
      </c>
      <c r="B23" s="1" t="s">
        <v>260</v>
      </c>
      <c r="C23" s="1" t="s">
        <v>164</v>
      </c>
      <c r="D23" s="17">
        <v>329.01528930664063</v>
      </c>
      <c r="E23" s="17">
        <v>165.88487243652344</v>
      </c>
      <c r="F23" s="17">
        <v>109.80514526367188</v>
      </c>
      <c r="G23" s="17">
        <v>40.370231628417969</v>
      </c>
      <c r="H23" s="17">
        <v>37.471858978271484</v>
      </c>
      <c r="I23" s="17">
        <v>33.185203552246094</v>
      </c>
      <c r="J23" s="17">
        <v>22.501852035522461</v>
      </c>
      <c r="K23" s="17">
        <v>68.954017639160156</v>
      </c>
      <c r="L23" s="17">
        <v>78.663398742675781</v>
      </c>
      <c r="M23" s="17">
        <v>35.193164825439453</v>
      </c>
    </row>
    <row r="24" spans="1:13" x14ac:dyDescent="0.35">
      <c r="A24" s="1" t="s">
        <v>290</v>
      </c>
      <c r="B24" s="1" t="s">
        <v>260</v>
      </c>
      <c r="C24" s="1" t="s">
        <v>164</v>
      </c>
      <c r="D24" s="17">
        <v>326.29306030273438</v>
      </c>
      <c r="E24" s="17">
        <v>159.55108642578125</v>
      </c>
      <c r="F24" s="17">
        <v>107.84890747070313</v>
      </c>
      <c r="G24" s="17">
        <v>39.220966339111328</v>
      </c>
      <c r="H24" s="17">
        <v>37.854312896728516</v>
      </c>
      <c r="I24" s="17">
        <v>32.672630310058594</v>
      </c>
      <c r="J24" s="17">
        <v>22.972286224365234</v>
      </c>
      <c r="K24" s="17">
        <v>68.647590637207031</v>
      </c>
      <c r="L24" s="17">
        <v>77.357177734375</v>
      </c>
      <c r="M24" s="17">
        <v>35.420902252197266</v>
      </c>
    </row>
    <row r="25" spans="1:13" x14ac:dyDescent="0.35">
      <c r="A25" s="1" t="s">
        <v>289</v>
      </c>
      <c r="B25" s="1" t="s">
        <v>260</v>
      </c>
      <c r="C25" s="1" t="s">
        <v>51</v>
      </c>
      <c r="D25" s="17">
        <v>316.63052368164063</v>
      </c>
      <c r="E25" s="17">
        <v>165.39013671875</v>
      </c>
      <c r="F25" s="17">
        <v>109.51543426513672</v>
      </c>
      <c r="G25" s="17">
        <v>38.962356567382813</v>
      </c>
      <c r="H25" s="17">
        <v>37.280811309814453</v>
      </c>
      <c r="I25" s="17">
        <v>33.107204437255859</v>
      </c>
      <c r="J25" s="17">
        <v>23.327579498291016</v>
      </c>
      <c r="K25" s="17">
        <v>68.569671630859375</v>
      </c>
      <c r="L25" s="17">
        <v>79.370162963867188</v>
      </c>
      <c r="M25" s="17">
        <v>36.3240966796875</v>
      </c>
    </row>
    <row r="26" spans="1:13" x14ac:dyDescent="0.35">
      <c r="A26" s="1" t="s">
        <v>288</v>
      </c>
      <c r="B26" s="1" t="s">
        <v>260</v>
      </c>
      <c r="C26" s="1" t="s">
        <v>51</v>
      </c>
      <c r="D26" s="17">
        <v>316.99661254882813</v>
      </c>
      <c r="E26" s="17">
        <v>166.81796264648438</v>
      </c>
      <c r="F26" s="17">
        <v>106.58255767822266</v>
      </c>
      <c r="G26" s="17">
        <v>39.069950103759766</v>
      </c>
      <c r="H26" s="17">
        <v>37.909934997558594</v>
      </c>
      <c r="I26" s="17">
        <v>32.868465423583984</v>
      </c>
      <c r="J26" s="17">
        <v>22.929214477539063</v>
      </c>
      <c r="K26" s="17">
        <v>66.537422180175781</v>
      </c>
      <c r="L26" s="17">
        <v>77.70562744140625</v>
      </c>
      <c r="M26" s="17">
        <v>35.280204772949219</v>
      </c>
    </row>
    <row r="27" spans="1:13" x14ac:dyDescent="0.35">
      <c r="A27" s="1" t="s">
        <v>287</v>
      </c>
      <c r="B27" s="1" t="s">
        <v>260</v>
      </c>
      <c r="C27" s="1" t="s">
        <v>51</v>
      </c>
      <c r="D27" s="17">
        <v>317.92462158203125</v>
      </c>
      <c r="E27" s="17">
        <v>163.473388671875</v>
      </c>
      <c r="F27" s="17">
        <v>107.97471618652344</v>
      </c>
      <c r="G27" s="17">
        <v>39.167507171630859</v>
      </c>
      <c r="H27" s="17">
        <v>38.026966094970703</v>
      </c>
      <c r="I27" s="17">
        <v>33.02069091796875</v>
      </c>
      <c r="J27" s="17">
        <v>22.826087951660156</v>
      </c>
      <c r="K27" s="17">
        <v>67.72149658203125</v>
      </c>
      <c r="L27" s="17">
        <v>77.312629699707031</v>
      </c>
      <c r="M27" s="17">
        <v>36.085750579833984</v>
      </c>
    </row>
    <row r="28" spans="1:13" x14ac:dyDescent="0.35">
      <c r="A28" s="1" t="s">
        <v>286</v>
      </c>
      <c r="B28" s="1" t="s">
        <v>260</v>
      </c>
      <c r="C28" s="1" t="s">
        <v>51</v>
      </c>
      <c r="D28" s="17">
        <v>323.8740234375</v>
      </c>
      <c r="E28" s="17">
        <v>162.71006774902344</v>
      </c>
      <c r="F28" s="17">
        <v>107.47056579589844</v>
      </c>
      <c r="G28" s="17">
        <v>39.291492462158203</v>
      </c>
      <c r="H28" s="17">
        <v>37.527172088623047</v>
      </c>
      <c r="I28" s="17">
        <v>32.890495300292969</v>
      </c>
      <c r="J28" s="17">
        <v>22.777828216552734</v>
      </c>
      <c r="K28" s="17">
        <v>69.254714965820313</v>
      </c>
      <c r="L28" s="17">
        <v>78.545761108398438</v>
      </c>
      <c r="M28" s="17">
        <v>35.586238861083984</v>
      </c>
    </row>
    <row r="29" spans="1:13" x14ac:dyDescent="0.35">
      <c r="A29" s="1" t="s">
        <v>285</v>
      </c>
      <c r="B29" s="1" t="s">
        <v>260</v>
      </c>
      <c r="C29" s="1" t="s">
        <v>51</v>
      </c>
      <c r="D29" s="17">
        <v>320.0517578125</v>
      </c>
      <c r="E29" s="17">
        <v>162.58895874023438</v>
      </c>
      <c r="F29" s="17">
        <v>108.51908111572266</v>
      </c>
      <c r="G29" s="17">
        <v>38.960433959960938</v>
      </c>
      <c r="H29" s="17">
        <v>38.284801483154297</v>
      </c>
      <c r="I29" s="17">
        <v>33.039844512939453</v>
      </c>
      <c r="J29" s="17">
        <v>23.445211410522461</v>
      </c>
      <c r="K29" s="17">
        <v>68.880828857421875</v>
      </c>
      <c r="L29" s="17">
        <v>79.7689208984375</v>
      </c>
      <c r="M29" s="17">
        <v>35.007152557373047</v>
      </c>
    </row>
    <row r="30" spans="1:13" x14ac:dyDescent="0.35">
      <c r="A30" s="1" t="s">
        <v>284</v>
      </c>
      <c r="B30" s="1" t="s">
        <v>260</v>
      </c>
      <c r="C30" s="1" t="s">
        <v>51</v>
      </c>
      <c r="D30" s="17">
        <v>316.77334594726563</v>
      </c>
      <c r="E30" s="17">
        <v>163.17428588867188</v>
      </c>
      <c r="F30" s="17">
        <v>112.37177276611328</v>
      </c>
      <c r="G30" s="17">
        <v>39.119716644287109</v>
      </c>
      <c r="H30" s="17">
        <v>38.152877807617188</v>
      </c>
      <c r="I30" s="17">
        <v>33.31121826171875</v>
      </c>
      <c r="J30" s="17">
        <v>23.924379348754883</v>
      </c>
      <c r="K30" s="17">
        <v>68.787040710449219</v>
      </c>
      <c r="L30" s="17">
        <v>77.763946533203125</v>
      </c>
      <c r="M30" s="17">
        <v>35.375225067138672</v>
      </c>
    </row>
    <row r="31" spans="1:13" x14ac:dyDescent="0.35">
      <c r="A31" s="1" t="s">
        <v>283</v>
      </c>
      <c r="B31" s="1" t="s">
        <v>260</v>
      </c>
      <c r="C31" s="1" t="s">
        <v>51</v>
      </c>
      <c r="D31" s="17">
        <v>322.71517944335938</v>
      </c>
      <c r="E31" s="17">
        <v>161.79222106933594</v>
      </c>
      <c r="F31" s="17">
        <v>107.38714599609375</v>
      </c>
      <c r="G31" s="17">
        <v>42.649726867675781</v>
      </c>
      <c r="H31" s="17">
        <v>37.536563873291016</v>
      </c>
      <c r="I31" s="17">
        <v>32.709087371826172</v>
      </c>
      <c r="J31" s="17">
        <v>23.489322662353516</v>
      </c>
      <c r="K31" s="17">
        <v>69.053413391113281</v>
      </c>
      <c r="L31" s="17">
        <v>78.868278503417969</v>
      </c>
      <c r="M31" s="17">
        <v>34.896022796630859</v>
      </c>
    </row>
    <row r="32" spans="1:13" x14ac:dyDescent="0.35">
      <c r="A32" s="1" t="s">
        <v>282</v>
      </c>
      <c r="B32" s="1" t="s">
        <v>260</v>
      </c>
      <c r="C32" s="1" t="s">
        <v>51</v>
      </c>
      <c r="D32" s="17">
        <v>317.9793701171875</v>
      </c>
      <c r="E32" s="17">
        <v>161.57780456542969</v>
      </c>
      <c r="F32" s="17">
        <v>109.14286041259766</v>
      </c>
      <c r="G32" s="17">
        <v>40.310878753662109</v>
      </c>
      <c r="H32" s="17">
        <v>37.99957275390625</v>
      </c>
      <c r="I32" s="17">
        <v>32.527511596679688</v>
      </c>
      <c r="J32" s="17">
        <v>22.974721908569336</v>
      </c>
      <c r="K32" s="17">
        <v>69.404571533203125</v>
      </c>
      <c r="L32" s="17">
        <v>73.454627990722656</v>
      </c>
      <c r="M32" s="17">
        <v>35.544483184814453</v>
      </c>
    </row>
    <row r="33" spans="1:13" x14ac:dyDescent="0.35">
      <c r="A33" s="1" t="s">
        <v>281</v>
      </c>
      <c r="B33" s="1" t="s">
        <v>260</v>
      </c>
      <c r="C33" s="1" t="s">
        <v>51</v>
      </c>
      <c r="D33" s="17">
        <v>322.57858276367188</v>
      </c>
      <c r="E33" s="17">
        <v>167.31788635253906</v>
      </c>
      <c r="F33" s="17">
        <v>107.80860900878906</v>
      </c>
      <c r="G33" s="17">
        <v>39.173240661621094</v>
      </c>
      <c r="H33" s="17">
        <v>38.313911437988281</v>
      </c>
      <c r="I33" s="17">
        <v>33.114402770996094</v>
      </c>
      <c r="J33" s="17">
        <v>23.160280227661133</v>
      </c>
      <c r="K33" s="17">
        <v>68.531410217285156</v>
      </c>
      <c r="L33" s="17">
        <v>78.129142761230469</v>
      </c>
      <c r="M33" s="17">
        <v>35.671581268310547</v>
      </c>
    </row>
    <row r="34" spans="1:13" x14ac:dyDescent="0.35">
      <c r="A34" s="1" t="s">
        <v>280</v>
      </c>
      <c r="B34" s="1" t="s">
        <v>260</v>
      </c>
      <c r="C34" s="1" t="s">
        <v>51</v>
      </c>
      <c r="D34" s="17">
        <v>315.6729736328125</v>
      </c>
      <c r="E34" s="17">
        <v>159.00198364257813</v>
      </c>
      <c r="F34" s="17">
        <v>104.30863189697266</v>
      </c>
      <c r="G34" s="17">
        <v>39.350486755371094</v>
      </c>
      <c r="H34" s="17">
        <v>37.779956817626953</v>
      </c>
      <c r="I34" s="17">
        <v>32.739067077636719</v>
      </c>
      <c r="J34" s="17">
        <v>23.311183929443359</v>
      </c>
      <c r="K34" s="17">
        <v>68.652000427246094</v>
      </c>
      <c r="L34" s="17">
        <v>74.430572509765625</v>
      </c>
      <c r="M34" s="17">
        <v>35.541515350341797</v>
      </c>
    </row>
    <row r="35" spans="1:13" x14ac:dyDescent="0.35">
      <c r="A35" s="1" t="s">
        <v>279</v>
      </c>
      <c r="B35" s="1" t="s">
        <v>260</v>
      </c>
      <c r="C35" s="1" t="s">
        <v>51</v>
      </c>
      <c r="D35" s="17">
        <v>324.78237915039063</v>
      </c>
      <c r="E35" s="17">
        <v>164.62611389160156</v>
      </c>
      <c r="F35" s="17">
        <v>104.56864166259766</v>
      </c>
      <c r="G35" s="17">
        <v>39.566867828369141</v>
      </c>
      <c r="H35" s="17">
        <v>37.983173370361328</v>
      </c>
      <c r="I35" s="17">
        <v>33.068691253662109</v>
      </c>
      <c r="J35" s="17">
        <v>23.742832183837891</v>
      </c>
      <c r="K35" s="17">
        <v>67.971275329589844</v>
      </c>
      <c r="L35" s="17">
        <v>76.409133911132813</v>
      </c>
      <c r="M35" s="17">
        <v>36.034576416015625</v>
      </c>
    </row>
    <row r="36" spans="1:13" x14ac:dyDescent="0.35">
      <c r="A36" s="1" t="s">
        <v>278</v>
      </c>
      <c r="B36" s="1" t="s">
        <v>260</v>
      </c>
      <c r="C36" s="1" t="s">
        <v>51</v>
      </c>
      <c r="D36" s="17">
        <v>319.100830078125</v>
      </c>
      <c r="E36" s="17">
        <v>163.87777709960938</v>
      </c>
      <c r="F36" s="17">
        <v>110.66731262207031</v>
      </c>
      <c r="G36" s="17">
        <v>39.597110748291016</v>
      </c>
      <c r="H36" s="17">
        <v>37.95294189453125</v>
      </c>
      <c r="I36" s="17">
        <v>33.160606384277344</v>
      </c>
      <c r="J36" s="17">
        <v>23.552360534667969</v>
      </c>
      <c r="K36" s="17">
        <v>67.690216064453125</v>
      </c>
      <c r="L36" s="17">
        <v>77.037742614746094</v>
      </c>
      <c r="M36" s="17">
        <v>35.420902252197266</v>
      </c>
    </row>
    <row r="37" spans="1:13" x14ac:dyDescent="0.35">
      <c r="A37" s="1" t="s">
        <v>277</v>
      </c>
      <c r="B37" s="1" t="s">
        <v>260</v>
      </c>
      <c r="C37" s="1" t="s">
        <v>51</v>
      </c>
      <c r="D37" s="17">
        <v>317.6180419921875</v>
      </c>
      <c r="E37" s="17">
        <v>160.02449035644531</v>
      </c>
      <c r="F37" s="17">
        <v>107.34414672851563</v>
      </c>
      <c r="G37" s="17">
        <v>39.304824829101563</v>
      </c>
      <c r="H37" s="17">
        <v>38.579181671142578</v>
      </c>
      <c r="I37" s="17">
        <v>32.540195465087891</v>
      </c>
      <c r="J37" s="17">
        <v>22.816690444946289</v>
      </c>
      <c r="K37" s="17">
        <v>68.431251525878906</v>
      </c>
      <c r="L37" s="17">
        <v>77.1224365234375</v>
      </c>
      <c r="M37" s="17">
        <v>35.729671478271484</v>
      </c>
    </row>
    <row r="38" spans="1:13" x14ac:dyDescent="0.35">
      <c r="A38" s="1" t="s">
        <v>276</v>
      </c>
      <c r="B38" s="1" t="s">
        <v>260</v>
      </c>
      <c r="C38" s="1" t="s">
        <v>51</v>
      </c>
      <c r="D38" s="17">
        <v>317.53036499023438</v>
      </c>
      <c r="E38" s="17">
        <v>166.61001586914063</v>
      </c>
      <c r="F38" s="17">
        <v>109.55756378173828</v>
      </c>
      <c r="G38" s="17">
        <v>38.929695129394531</v>
      </c>
      <c r="H38" s="17">
        <v>37.610530853271484</v>
      </c>
      <c r="I38" s="17">
        <v>33.107204437255859</v>
      </c>
      <c r="J38" s="17">
        <v>24.029783248901367</v>
      </c>
      <c r="K38" s="17">
        <v>70.216621398925781</v>
      </c>
      <c r="L38" s="17">
        <v>78.916542053222656</v>
      </c>
      <c r="M38" s="17">
        <v>35.412715911865234</v>
      </c>
    </row>
    <row r="39" spans="1:13" s="3" customFormat="1" x14ac:dyDescent="0.35">
      <c r="A39" s="3" t="s">
        <v>261</v>
      </c>
      <c r="B39" s="11" t="s">
        <v>435</v>
      </c>
      <c r="D39" s="18">
        <v>317.27822875976563</v>
      </c>
      <c r="E39" s="18">
        <v>162.76333618164063</v>
      </c>
      <c r="F39" s="18">
        <v>110.29862976074219</v>
      </c>
      <c r="G39" s="18">
        <v>39.742359161376953</v>
      </c>
      <c r="H39" s="18">
        <v>37.644306182861328</v>
      </c>
      <c r="I39" s="18">
        <v>33.477317810058594</v>
      </c>
      <c r="J39" s="18">
        <v>23.901371002197266</v>
      </c>
      <c r="K39" s="18">
        <v>67.983146667480469</v>
      </c>
      <c r="L39" s="18">
        <v>79.484291076660156</v>
      </c>
      <c r="M39" s="18">
        <v>35.622028350830078</v>
      </c>
    </row>
    <row r="40" spans="1:13" s="3" customFormat="1" x14ac:dyDescent="0.35">
      <c r="A40" s="3" t="s">
        <v>261</v>
      </c>
      <c r="B40" s="11" t="s">
        <v>435</v>
      </c>
      <c r="D40" s="18">
        <v>320.4971923828125</v>
      </c>
      <c r="E40" s="18">
        <v>166.78489685058594</v>
      </c>
      <c r="F40" s="18">
        <v>110.99317169189453</v>
      </c>
      <c r="G40" s="18">
        <v>39.591445922851563</v>
      </c>
      <c r="H40" s="18">
        <v>37.625568389892578</v>
      </c>
      <c r="I40" s="18">
        <v>33.912124633789063</v>
      </c>
      <c r="J40" s="18">
        <v>23.34636116027832</v>
      </c>
      <c r="K40" s="18">
        <v>67.791473388671875</v>
      </c>
      <c r="L40" s="18">
        <v>79.554969787597656</v>
      </c>
      <c r="M40" s="18">
        <v>35.388885498046875</v>
      </c>
    </row>
    <row r="41" spans="1:13" s="3" customFormat="1" x14ac:dyDescent="0.35">
      <c r="A41" s="3" t="s">
        <v>261</v>
      </c>
      <c r="B41" s="11" t="s">
        <v>435</v>
      </c>
      <c r="D41" s="18">
        <v>325.77011108398438</v>
      </c>
      <c r="E41" s="18">
        <v>167.99932861328125</v>
      </c>
      <c r="F41" s="18">
        <v>108.06019592285156</v>
      </c>
      <c r="G41" s="18">
        <v>39.428379058837891</v>
      </c>
      <c r="H41" s="18">
        <v>37.785816192626953</v>
      </c>
      <c r="I41" s="18">
        <v>33.243446350097656</v>
      </c>
      <c r="J41" s="18">
        <v>23.765602111816406</v>
      </c>
      <c r="K41" s="18">
        <v>68.126922607421875</v>
      </c>
      <c r="L41" s="18">
        <v>75.772903442382813</v>
      </c>
      <c r="M41" s="18">
        <v>35.387889862060547</v>
      </c>
    </row>
    <row r="42" spans="1:13" s="3" customFormat="1" x14ac:dyDescent="0.35">
      <c r="A42" s="3" t="s">
        <v>261</v>
      </c>
      <c r="B42" s="11" t="s">
        <v>435</v>
      </c>
      <c r="D42" s="18">
        <v>315.78317260742188</v>
      </c>
      <c r="E42" s="18">
        <v>161.231201171875</v>
      </c>
      <c r="F42" s="18">
        <v>110.25677490234375</v>
      </c>
      <c r="G42" s="18">
        <v>39.511798858642578</v>
      </c>
      <c r="H42" s="18">
        <v>37.155029296875</v>
      </c>
      <c r="I42" s="18">
        <v>33.251995086669922</v>
      </c>
      <c r="J42" s="18">
        <v>23.440439224243164</v>
      </c>
      <c r="K42" s="18">
        <v>68.379638671875</v>
      </c>
      <c r="L42" s="18">
        <v>76.454200744628906</v>
      </c>
      <c r="M42" s="18">
        <v>35.706790924072266</v>
      </c>
    </row>
    <row r="43" spans="1:13" s="3" customFormat="1" x14ac:dyDescent="0.35">
      <c r="A43" s="3" t="s">
        <v>261</v>
      </c>
      <c r="B43" s="11" t="s">
        <v>435</v>
      </c>
      <c r="D43" s="18">
        <v>332.62997436523438</v>
      </c>
      <c r="E43" s="18">
        <v>165.8753662109375</v>
      </c>
      <c r="F43" s="18">
        <v>109.10055541992188</v>
      </c>
      <c r="G43" s="18">
        <v>39.804447174072266</v>
      </c>
      <c r="H43" s="18">
        <v>37.834384918212891</v>
      </c>
      <c r="I43" s="18">
        <v>32.895511627197266</v>
      </c>
      <c r="J43" s="18">
        <v>24.145925521850586</v>
      </c>
      <c r="K43" s="18">
        <v>68.223091125488281</v>
      </c>
      <c r="L43" s="18">
        <v>77.975822448730469</v>
      </c>
      <c r="M43" s="18">
        <v>35.682662963867188</v>
      </c>
    </row>
    <row r="44" spans="1:13" s="3" customFormat="1" x14ac:dyDescent="0.35">
      <c r="A44" s="3" t="s">
        <v>261</v>
      </c>
      <c r="B44" s="11" t="s">
        <v>435</v>
      </c>
      <c r="D44" s="18">
        <v>313.14599609375</v>
      </c>
      <c r="E44" s="18">
        <v>164.74093627929688</v>
      </c>
      <c r="F44" s="18">
        <v>108.22592163085938</v>
      </c>
      <c r="G44" s="18">
        <v>39.496639251708984</v>
      </c>
      <c r="H44" s="18">
        <v>37.449317932128906</v>
      </c>
      <c r="I44" s="18">
        <v>32.653263092041016</v>
      </c>
      <c r="J44" s="18">
        <v>23.107875823974609</v>
      </c>
      <c r="K44" s="18">
        <v>67.400497436523438</v>
      </c>
      <c r="L44" s="18">
        <v>76.988311767578125</v>
      </c>
      <c r="M44" s="18">
        <v>35.135940551757813</v>
      </c>
    </row>
    <row r="45" spans="1:13" s="3" customFormat="1" x14ac:dyDescent="0.35">
      <c r="A45" s="3" t="s">
        <v>261</v>
      </c>
      <c r="B45" s="11" t="s">
        <v>435</v>
      </c>
      <c r="D45" s="18">
        <v>319.8270263671875</v>
      </c>
      <c r="E45" s="18">
        <v>164.53515625</v>
      </c>
      <c r="F45" s="18">
        <v>110.99317169189453</v>
      </c>
      <c r="G45" s="18">
        <v>39.064205169677734</v>
      </c>
      <c r="H45" s="18">
        <v>38.052825927734375</v>
      </c>
      <c r="I45" s="18">
        <v>33.966693878173828</v>
      </c>
      <c r="J45" s="18">
        <v>23.887714385986328</v>
      </c>
      <c r="K45" s="18">
        <v>68.348648071289063</v>
      </c>
      <c r="L45" s="18">
        <v>76.511100769042969</v>
      </c>
      <c r="M45" s="18">
        <v>34.806259155273438</v>
      </c>
    </row>
    <row r="46" spans="1:13" s="3" customFormat="1" x14ac:dyDescent="0.35">
      <c r="A46" s="3" t="s">
        <v>261</v>
      </c>
      <c r="B46" s="11" t="s">
        <v>435</v>
      </c>
      <c r="D46" s="18">
        <v>319.2135009765625</v>
      </c>
      <c r="E46" s="18">
        <v>160.50138854980469</v>
      </c>
      <c r="F46" s="18">
        <v>107.84890747070313</v>
      </c>
      <c r="G46" s="18">
        <v>39.6007080078125</v>
      </c>
      <c r="H46" s="18">
        <v>37.597011566162109</v>
      </c>
      <c r="I46" s="18">
        <v>32.960109710693359</v>
      </c>
      <c r="J46" s="18">
        <v>24.464000701904297</v>
      </c>
      <c r="K46" s="18">
        <v>66.675239562988281</v>
      </c>
      <c r="L46" s="18">
        <v>79.823463439941406</v>
      </c>
      <c r="M46" s="18">
        <v>35.133441925048828</v>
      </c>
    </row>
    <row r="47" spans="1:13" s="3" customFormat="1" x14ac:dyDescent="0.35">
      <c r="A47" s="3" t="s">
        <v>261</v>
      </c>
      <c r="B47" s="11" t="s">
        <v>435</v>
      </c>
      <c r="D47" s="18">
        <v>329.85321044921875</v>
      </c>
      <c r="E47" s="18">
        <v>165.37107849121094</v>
      </c>
      <c r="F47" s="18">
        <v>105.85908508300781</v>
      </c>
      <c r="G47" s="18">
        <v>39.35809326171875</v>
      </c>
      <c r="H47" s="18">
        <v>37.355941772460938</v>
      </c>
      <c r="I47" s="18">
        <v>33.023189544677734</v>
      </c>
      <c r="J47" s="18">
        <v>23.381885528564453</v>
      </c>
      <c r="K47" s="18">
        <v>68.327987670898438</v>
      </c>
      <c r="L47" s="18">
        <v>78.9073486328125</v>
      </c>
      <c r="M47" s="18">
        <v>35.585746765136719</v>
      </c>
    </row>
    <row r="48" spans="1:13" s="3" customFormat="1" x14ac:dyDescent="0.35">
      <c r="A48" s="3" t="s">
        <v>261</v>
      </c>
      <c r="B48" s="11" t="s">
        <v>435</v>
      </c>
      <c r="D48" s="18">
        <v>307.279541015625</v>
      </c>
      <c r="E48" s="18">
        <v>162.77299499511719</v>
      </c>
      <c r="F48" s="18">
        <v>108.76902008056641</v>
      </c>
      <c r="G48" s="18">
        <v>38.773685455322266</v>
      </c>
      <c r="H48" s="18">
        <v>37.924423217773438</v>
      </c>
      <c r="I48" s="18">
        <v>33.032627105712891</v>
      </c>
      <c r="J48" s="18">
        <v>23.461515426635742</v>
      </c>
      <c r="K48" s="18">
        <v>69.05780029296875</v>
      </c>
      <c r="L48" s="18">
        <v>76.778411865234375</v>
      </c>
      <c r="M48" s="18">
        <v>35.262264251708984</v>
      </c>
    </row>
    <row r="49" spans="1:13" s="3" customFormat="1" x14ac:dyDescent="0.35">
      <c r="A49" s="3" t="s">
        <v>261</v>
      </c>
      <c r="B49" s="11" t="s">
        <v>435</v>
      </c>
      <c r="D49" s="18">
        <v>306.40634155273438</v>
      </c>
      <c r="E49" s="18">
        <v>162.2445068359375</v>
      </c>
      <c r="F49" s="18">
        <v>105.68708038330078</v>
      </c>
      <c r="G49" s="18">
        <v>39.538303375244141</v>
      </c>
      <c r="H49" s="18">
        <v>37.925716400146484</v>
      </c>
      <c r="I49" s="18">
        <v>32.550617218017578</v>
      </c>
      <c r="J49" s="18">
        <v>22.683881759643555</v>
      </c>
      <c r="K49" s="18">
        <v>66.487380981445313</v>
      </c>
      <c r="L49" s="18">
        <v>77.712631225585938</v>
      </c>
      <c r="M49" s="18">
        <v>35.789630889892578</v>
      </c>
    </row>
    <row r="50" spans="1:13" s="3" customFormat="1" x14ac:dyDescent="0.35">
      <c r="A50" s="3" t="s">
        <v>261</v>
      </c>
      <c r="B50" s="11" t="s">
        <v>435</v>
      </c>
      <c r="D50" s="18">
        <v>314.22567749023438</v>
      </c>
      <c r="E50" s="18">
        <v>164.39143371582031</v>
      </c>
      <c r="F50" s="18">
        <v>107.59682464599609</v>
      </c>
      <c r="G50" s="18">
        <v>38.806476593017578</v>
      </c>
      <c r="H50" s="18">
        <v>38.744155883789063</v>
      </c>
      <c r="I50" s="18">
        <v>33.346157073974609</v>
      </c>
      <c r="J50" s="18">
        <v>23.561861038208008</v>
      </c>
      <c r="K50" s="18">
        <v>69.228492736816406</v>
      </c>
      <c r="L50" s="18">
        <v>78.057174682617188</v>
      </c>
      <c r="M50" s="18">
        <v>35.244316101074219</v>
      </c>
    </row>
    <row r="51" spans="1:13" s="3" customFormat="1" x14ac:dyDescent="0.35">
      <c r="A51" s="3" t="s">
        <v>261</v>
      </c>
      <c r="B51" s="11" t="s">
        <v>435</v>
      </c>
      <c r="D51" s="18">
        <v>326.64834594726563</v>
      </c>
      <c r="E51" s="18">
        <v>161.43632507324219</v>
      </c>
      <c r="F51" s="18">
        <v>109.72103118896484</v>
      </c>
      <c r="G51" s="18">
        <v>39.085269927978516</v>
      </c>
      <c r="H51" s="18">
        <v>38.056705474853516</v>
      </c>
      <c r="I51" s="18">
        <v>33.781837463378906</v>
      </c>
      <c r="J51" s="18">
        <v>23.505594253540039</v>
      </c>
      <c r="K51" s="18">
        <v>65.698333740234375</v>
      </c>
      <c r="L51" s="18">
        <v>79.274147033691406</v>
      </c>
      <c r="M51" s="18">
        <v>35.473457336425781</v>
      </c>
    </row>
    <row r="52" spans="1:13" s="3" customFormat="1" x14ac:dyDescent="0.35">
      <c r="A52" s="3" t="s">
        <v>261</v>
      </c>
      <c r="B52" s="11" t="s">
        <v>435</v>
      </c>
      <c r="D52" s="18">
        <v>315.16183471679688</v>
      </c>
      <c r="E52" s="18">
        <v>166.9595947265625</v>
      </c>
      <c r="F52" s="18">
        <v>110.13356018066406</v>
      </c>
      <c r="G52" s="18">
        <v>39.232410430908203</v>
      </c>
      <c r="H52" s="18">
        <v>37.524551391601563</v>
      </c>
      <c r="I52" s="18">
        <v>33.234066009521484</v>
      </c>
      <c r="J52" s="18">
        <v>22.874246597290039</v>
      </c>
      <c r="K52" s="18">
        <v>67.043357849121094</v>
      </c>
      <c r="L52" s="18">
        <v>77.733627319335938</v>
      </c>
      <c r="M52" s="18">
        <v>35.88232421875</v>
      </c>
    </row>
    <row r="53" spans="1:13" s="3" customFormat="1" x14ac:dyDescent="0.35">
      <c r="A53" s="3" t="s">
        <v>261</v>
      </c>
      <c r="B53" s="11" t="s">
        <v>435</v>
      </c>
      <c r="D53" s="18">
        <v>308.58279418945313</v>
      </c>
      <c r="E53" s="18">
        <v>162.77783203125</v>
      </c>
      <c r="F53" s="18">
        <v>107.05031585693359</v>
      </c>
      <c r="G53" s="18">
        <v>38.819976806640625</v>
      </c>
      <c r="H53" s="18">
        <v>38.285869598388672</v>
      </c>
      <c r="I53" s="18">
        <v>33.212543487548828</v>
      </c>
      <c r="J53" s="18">
        <v>23.809511184692383</v>
      </c>
      <c r="K53" s="18">
        <v>69.062179565429688</v>
      </c>
      <c r="L53" s="18">
        <v>76.197647094726563</v>
      </c>
      <c r="M53" s="18">
        <v>35.74786376953125</v>
      </c>
    </row>
    <row r="54" spans="1:13" s="3" customFormat="1" x14ac:dyDescent="0.35">
      <c r="A54" s="3" t="s">
        <v>261</v>
      </c>
      <c r="B54" s="11" t="s">
        <v>435</v>
      </c>
      <c r="D54" s="18">
        <v>318.43133544921875</v>
      </c>
      <c r="E54" s="18">
        <v>166.73292541503906</v>
      </c>
      <c r="F54" s="18">
        <v>111.43997955322266</v>
      </c>
      <c r="G54" s="18">
        <v>41.0823974609375</v>
      </c>
      <c r="H54" s="18">
        <v>37.945598602294922</v>
      </c>
      <c r="I54" s="18">
        <v>33.423049926757813</v>
      </c>
      <c r="J54" s="18">
        <v>21.846206665039063</v>
      </c>
      <c r="K54" s="18">
        <v>69.353675842285156</v>
      </c>
      <c r="L54" s="18">
        <v>77.352493286132813</v>
      </c>
      <c r="M54" s="18">
        <v>35.143196105957031</v>
      </c>
    </row>
    <row r="55" spans="1:13" s="3" customFormat="1" x14ac:dyDescent="0.35">
      <c r="A55" s="3" t="s">
        <v>261</v>
      </c>
      <c r="B55" s="11" t="s">
        <v>435</v>
      </c>
      <c r="D55" s="18">
        <v>311.14315795898438</v>
      </c>
      <c r="E55" s="18">
        <v>163.39625549316406</v>
      </c>
      <c r="F55" s="18">
        <v>105.55854034423828</v>
      </c>
      <c r="G55" s="18">
        <v>39.262916564941406</v>
      </c>
      <c r="H55" s="18">
        <v>38.092445373535156</v>
      </c>
      <c r="I55" s="18">
        <v>33.457046508789063</v>
      </c>
      <c r="J55" s="18">
        <v>23.367521286010742</v>
      </c>
      <c r="K55" s="18">
        <v>69.779975891113281</v>
      </c>
      <c r="L55" s="18">
        <v>81.212852478027344</v>
      </c>
      <c r="M55" s="18">
        <v>35.314807891845703</v>
      </c>
    </row>
    <row r="56" spans="1:13" s="3" customFormat="1" x14ac:dyDescent="0.35">
      <c r="A56" s="3" t="s">
        <v>261</v>
      </c>
      <c r="B56" s="11" t="s">
        <v>435</v>
      </c>
      <c r="D56" s="18">
        <v>324.50729370117188</v>
      </c>
      <c r="E56" s="18">
        <v>161.39727783203125</v>
      </c>
      <c r="F56" s="18">
        <v>109.34917449951172</v>
      </c>
      <c r="G56" s="18">
        <v>39.528835296630859</v>
      </c>
      <c r="H56" s="18">
        <v>38.239589691162109</v>
      </c>
      <c r="I56" s="18">
        <v>33.681816101074219</v>
      </c>
      <c r="J56" s="18">
        <v>23.091325759887695</v>
      </c>
      <c r="K56" s="18">
        <v>66.697929382324219</v>
      </c>
      <c r="L56" s="18">
        <v>78.117538452148438</v>
      </c>
      <c r="M56" s="18">
        <v>35.159442901611328</v>
      </c>
    </row>
    <row r="57" spans="1:13" s="3" customFormat="1" x14ac:dyDescent="0.35">
      <c r="A57" s="3" t="s">
        <v>261</v>
      </c>
      <c r="B57" s="11" t="s">
        <v>435</v>
      </c>
      <c r="D57" s="18">
        <v>316.71475219726563</v>
      </c>
      <c r="E57" s="18">
        <v>161.42654418945313</v>
      </c>
      <c r="F57" s="18">
        <v>104.65430450439453</v>
      </c>
      <c r="G57" s="18">
        <v>39.046962738037109</v>
      </c>
      <c r="H57" s="18">
        <v>38.174362182617188</v>
      </c>
      <c r="I57" s="18">
        <v>33.128520965576172</v>
      </c>
      <c r="J57" s="18">
        <v>22.657142639160156</v>
      </c>
      <c r="K57" s="18">
        <v>68.557899475097656</v>
      </c>
      <c r="L57" s="18">
        <v>74.729598999023438</v>
      </c>
      <c r="M57" s="18">
        <v>35.705310821533203</v>
      </c>
    </row>
    <row r="58" spans="1:13" s="3" customFormat="1" x14ac:dyDescent="0.35">
      <c r="A58" s="3" t="s">
        <v>261</v>
      </c>
      <c r="B58" s="11" t="s">
        <v>435</v>
      </c>
      <c r="D58" s="18">
        <v>305.58761596679688</v>
      </c>
      <c r="E58" s="18">
        <v>163.32391357421875</v>
      </c>
      <c r="F58" s="18">
        <v>109.96823883056641</v>
      </c>
      <c r="G58" s="18">
        <v>38.910469055175781</v>
      </c>
      <c r="H58" s="18">
        <v>38.111381530761719</v>
      </c>
      <c r="I58" s="18">
        <v>33.079776763916016</v>
      </c>
      <c r="J58" s="18">
        <v>22.608936309814453</v>
      </c>
      <c r="K58" s="18">
        <v>67.787002563476563</v>
      </c>
      <c r="L58" s="18">
        <v>77.586532592773438</v>
      </c>
      <c r="M58" s="18">
        <v>35.282695770263672</v>
      </c>
    </row>
    <row r="59" spans="1:13" s="3" customFormat="1" x14ac:dyDescent="0.35">
      <c r="A59" s="3" t="s">
        <v>261</v>
      </c>
      <c r="B59" s="11" t="s">
        <v>435</v>
      </c>
      <c r="D59" s="18">
        <v>320.4971923828125</v>
      </c>
      <c r="E59" s="18">
        <v>167.28021240234375</v>
      </c>
      <c r="F59" s="18">
        <v>109.43357086181641</v>
      </c>
      <c r="G59" s="18">
        <v>38.906620025634766</v>
      </c>
      <c r="H59" s="18">
        <v>37.751949310302734</v>
      </c>
      <c r="I59" s="18">
        <v>32.937847137451172</v>
      </c>
      <c r="J59" s="18">
        <v>23.438051223754883</v>
      </c>
      <c r="K59" s="18">
        <v>68.803169250488281</v>
      </c>
      <c r="L59" s="18">
        <v>77.375930786132813</v>
      </c>
      <c r="M59" s="18">
        <v>35.263759613037109</v>
      </c>
    </row>
    <row r="60" spans="1:13" s="3" customFormat="1" x14ac:dyDescent="0.35">
      <c r="A60" s="3" t="s">
        <v>261</v>
      </c>
      <c r="B60" s="11" t="s">
        <v>435</v>
      </c>
      <c r="D60" s="18">
        <v>320.77572631835938</v>
      </c>
      <c r="E60" s="18">
        <v>166.3212890625</v>
      </c>
      <c r="F60" s="18">
        <v>110.3380126953125</v>
      </c>
      <c r="G60" s="18">
        <v>39.511798858642578</v>
      </c>
      <c r="H60" s="18">
        <v>37.839149475097656</v>
      </c>
      <c r="I60" s="18">
        <v>33.564567565917969</v>
      </c>
      <c r="J60" s="18">
        <v>23.11271858215332</v>
      </c>
      <c r="K60" s="18">
        <v>69.703323364257813</v>
      </c>
      <c r="L60" s="18">
        <v>77.420433044433594</v>
      </c>
      <c r="M60" s="18">
        <v>35.546215057373047</v>
      </c>
    </row>
    <row r="61" spans="1:13" s="3" customFormat="1" x14ac:dyDescent="0.35">
      <c r="A61" s="3" t="s">
        <v>261</v>
      </c>
      <c r="B61" s="11" t="s">
        <v>435</v>
      </c>
      <c r="D61" s="18">
        <v>326.75485229492188</v>
      </c>
      <c r="E61" s="18">
        <v>164.57826232910156</v>
      </c>
      <c r="F61" s="18">
        <v>111.80488586425781</v>
      </c>
      <c r="G61" s="18">
        <v>38.939304351806641</v>
      </c>
      <c r="H61" s="18">
        <v>38.211063385009766</v>
      </c>
      <c r="I61" s="18">
        <v>33.418388366699219</v>
      </c>
      <c r="J61" s="18">
        <v>23.468271255493164</v>
      </c>
      <c r="K61" s="18">
        <v>67.08697509765625</v>
      </c>
      <c r="L61" s="18">
        <v>77.819877624511719</v>
      </c>
      <c r="M61" s="18">
        <v>35.254787445068359</v>
      </c>
    </row>
    <row r="62" spans="1:13" s="2" customFormat="1" x14ac:dyDescent="0.35">
      <c r="A62" s="2" t="s">
        <v>2</v>
      </c>
      <c r="D62" s="19">
        <f t="shared" ref="D62:M62" si="0">MAX(D2:D61)</f>
        <v>332.62997436523438</v>
      </c>
      <c r="E62" s="19">
        <f t="shared" si="0"/>
        <v>167.99932861328125</v>
      </c>
      <c r="F62" s="19">
        <f t="shared" si="0"/>
        <v>112.5312</v>
      </c>
      <c r="G62" s="19">
        <f t="shared" si="0"/>
        <v>42.649726867675781</v>
      </c>
      <c r="H62" s="19">
        <f t="shared" si="0"/>
        <v>38.744155883789063</v>
      </c>
      <c r="I62" s="19">
        <f t="shared" si="0"/>
        <v>33.966693878173828</v>
      </c>
      <c r="J62" s="19">
        <f t="shared" si="0"/>
        <v>24.578092575073242</v>
      </c>
      <c r="K62" s="19">
        <f t="shared" si="0"/>
        <v>71.060562133789063</v>
      </c>
      <c r="L62" s="19">
        <f t="shared" si="0"/>
        <v>81.212852478027344</v>
      </c>
      <c r="M62" s="19">
        <f t="shared" si="0"/>
        <v>36.3240966796875</v>
      </c>
    </row>
    <row r="63" spans="1:13" s="2" customFormat="1" x14ac:dyDescent="0.35">
      <c r="A63" s="2" t="s">
        <v>1</v>
      </c>
      <c r="D63" s="19">
        <f t="shared" ref="D63:M63" si="1">MIN(D2:D61)</f>
        <v>305.58761596679688</v>
      </c>
      <c r="E63" s="19">
        <f t="shared" si="1"/>
        <v>157.79320000000001</v>
      </c>
      <c r="F63" s="19">
        <f t="shared" si="1"/>
        <v>104.30863189697266</v>
      </c>
      <c r="G63" s="19">
        <f t="shared" si="1"/>
        <v>38.498664855957031</v>
      </c>
      <c r="H63" s="19">
        <f t="shared" si="1"/>
        <v>37.155029296875</v>
      </c>
      <c r="I63" s="19">
        <f t="shared" si="1"/>
        <v>32.333580017089844</v>
      </c>
      <c r="J63" s="19">
        <f t="shared" si="1"/>
        <v>21.846206665039063</v>
      </c>
      <c r="K63" s="19">
        <f t="shared" si="1"/>
        <v>65.698333740234375</v>
      </c>
      <c r="L63" s="19">
        <f t="shared" si="1"/>
        <v>73.454627990722656</v>
      </c>
      <c r="M63" s="19">
        <f t="shared" si="1"/>
        <v>34.757244110107422</v>
      </c>
    </row>
    <row r="64" spans="1:13" s="2" customFormat="1" x14ac:dyDescent="0.35">
      <c r="A64" s="2" t="s">
        <v>0</v>
      </c>
      <c r="D64" s="19">
        <f t="shared" ref="D64:M64" si="2">AVERAGE(D2:D61)</f>
        <v>318.57410258789059</v>
      </c>
      <c r="E64" s="19">
        <f t="shared" si="2"/>
        <v>163.28514313964843</v>
      </c>
      <c r="F64" s="19">
        <f t="shared" si="2"/>
        <v>108.41014333516438</v>
      </c>
      <c r="G64" s="19">
        <f t="shared" si="2"/>
        <v>39.382912273111977</v>
      </c>
      <c r="H64" s="19">
        <f t="shared" si="2"/>
        <v>37.919440004760745</v>
      </c>
      <c r="I64" s="19">
        <f t="shared" si="2"/>
        <v>33.132946936258953</v>
      </c>
      <c r="J64" s="19">
        <f t="shared" si="2"/>
        <v>23.423150076283772</v>
      </c>
      <c r="K64" s="19">
        <f t="shared" si="2"/>
        <v>68.259270319946296</v>
      </c>
      <c r="L64" s="19">
        <f t="shared" si="2"/>
        <v>77.464937929443352</v>
      </c>
      <c r="M64" s="19">
        <f t="shared" si="2"/>
        <v>35.435401963358558</v>
      </c>
    </row>
  </sheetData>
  <sortState ref="A2:N61">
    <sortCondition sortBy="fontColor" ref="A2:A61" dxfId="3"/>
    <sortCondition ref="C2:C61"/>
    <sortCondition ref="A2:A6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72D5-B992-41E9-A62E-0D3D7D53F8DA}">
  <dimension ref="A1:U86"/>
  <sheetViews>
    <sheetView topLeftCell="A46" workbookViewId="0">
      <selection activeCell="G93" sqref="G93"/>
    </sheetView>
  </sheetViews>
  <sheetFormatPr defaultColWidth="8.6640625" defaultRowHeight="14.5" x14ac:dyDescent="0.35"/>
  <cols>
    <col min="1" max="1" width="21" style="1" customWidth="1"/>
    <col min="2" max="2" width="18.6640625" style="1" customWidth="1"/>
    <col min="3" max="3" width="8.6640625" style="1"/>
    <col min="4" max="11" width="8.83203125" style="17" bestFit="1" customWidth="1"/>
    <col min="12" max="12" width="8.6640625" style="17" bestFit="1" customWidth="1"/>
    <col min="13" max="16384" width="8.6640625" style="1"/>
  </cols>
  <sheetData>
    <row r="1" spans="1:21" x14ac:dyDescent="0.35">
      <c r="A1" s="10" t="s">
        <v>431</v>
      </c>
      <c r="B1" s="10" t="s">
        <v>432</v>
      </c>
      <c r="C1" s="1" t="s">
        <v>73</v>
      </c>
      <c r="D1" s="17" t="s">
        <v>72</v>
      </c>
      <c r="E1" s="17" t="s">
        <v>70</v>
      </c>
      <c r="F1" s="17" t="s">
        <v>370</v>
      </c>
      <c r="G1" s="17" t="s">
        <v>369</v>
      </c>
      <c r="H1" s="17" t="s">
        <v>368</v>
      </c>
      <c r="I1" s="17" t="s">
        <v>367</v>
      </c>
      <c r="J1" s="17" t="s">
        <v>65</v>
      </c>
      <c r="K1" s="17" t="s">
        <v>64</v>
      </c>
      <c r="L1" s="17" t="s">
        <v>63</v>
      </c>
    </row>
    <row r="2" spans="1:21" s="15" customFormat="1" x14ac:dyDescent="0.35">
      <c r="A2" s="1" t="s">
        <v>344</v>
      </c>
      <c r="B2" s="1" t="s">
        <v>302</v>
      </c>
      <c r="C2" s="1" t="s">
        <v>51</v>
      </c>
      <c r="D2" s="17">
        <v>240.04541015625</v>
      </c>
      <c r="E2" s="17">
        <v>126.53092956542969</v>
      </c>
      <c r="F2" s="17">
        <v>58.328388214111328</v>
      </c>
      <c r="G2" s="17">
        <v>36.908618927001953</v>
      </c>
      <c r="H2" s="17">
        <v>36.6947021484375</v>
      </c>
      <c r="I2" s="17">
        <v>86.201919555664063</v>
      </c>
      <c r="J2" s="17">
        <v>63.528640747070313</v>
      </c>
      <c r="K2" s="17">
        <v>41.635780334472656</v>
      </c>
      <c r="L2" s="17">
        <v>38.468544006347656</v>
      </c>
      <c r="M2" s="1"/>
      <c r="N2" s="1"/>
      <c r="O2" s="1"/>
      <c r="P2" s="1"/>
      <c r="Q2" s="1"/>
      <c r="R2" s="1"/>
      <c r="S2" s="1"/>
      <c r="T2" s="1"/>
      <c r="U2" s="1"/>
    </row>
    <row r="3" spans="1:21" x14ac:dyDescent="0.35">
      <c r="A3" s="1" t="s">
        <v>343</v>
      </c>
      <c r="B3" s="1" t="s">
        <v>302</v>
      </c>
      <c r="C3" s="1" t="s">
        <v>51</v>
      </c>
      <c r="D3" s="17">
        <v>244.92210388183594</v>
      </c>
      <c r="E3" s="17">
        <v>120.97188568115234</v>
      </c>
      <c r="F3" s="17">
        <v>57.283004760742188</v>
      </c>
      <c r="G3" s="17">
        <v>38.588230133056641</v>
      </c>
      <c r="H3" s="17">
        <v>37.040428161621094</v>
      </c>
      <c r="I3" s="17">
        <v>86.534805297851563</v>
      </c>
      <c r="J3" s="17">
        <v>62.305763244628906</v>
      </c>
      <c r="K3" s="17">
        <v>40.793083190917969</v>
      </c>
      <c r="L3" s="17">
        <v>39.758106231689453</v>
      </c>
    </row>
    <row r="4" spans="1:21" x14ac:dyDescent="0.35">
      <c r="A4" s="1" t="s">
        <v>342</v>
      </c>
      <c r="B4" s="1" t="s">
        <v>302</v>
      </c>
      <c r="C4" s="1" t="s">
        <v>51</v>
      </c>
      <c r="D4" s="17">
        <v>235.51055908203125</v>
      </c>
      <c r="E4" s="17">
        <v>124.90009307861328</v>
      </c>
      <c r="F4" s="17">
        <v>55.241733551025391</v>
      </c>
      <c r="G4" s="17">
        <v>37.794582366943359</v>
      </c>
      <c r="H4" s="17">
        <v>37.059963226318359</v>
      </c>
      <c r="I4" s="17">
        <v>87.163963317871094</v>
      </c>
      <c r="J4" s="17">
        <v>62.497322082519531</v>
      </c>
      <c r="K4" s="17">
        <v>41.650180816650391</v>
      </c>
      <c r="L4" s="17">
        <v>38.967643737792969</v>
      </c>
    </row>
    <row r="5" spans="1:21" x14ac:dyDescent="0.35">
      <c r="A5" s="1" t="s">
        <v>341</v>
      </c>
      <c r="B5" s="1" t="s">
        <v>302</v>
      </c>
      <c r="C5" s="1" t="s">
        <v>51</v>
      </c>
      <c r="D5" s="17">
        <v>242.48117065429688</v>
      </c>
      <c r="E5" s="17">
        <v>127.05031585693359</v>
      </c>
      <c r="F5" s="17">
        <v>57.365184783935547</v>
      </c>
      <c r="G5" s="17">
        <v>37.5450439453125</v>
      </c>
      <c r="H5" s="17">
        <v>35.115024566650391</v>
      </c>
      <c r="I5" s="17">
        <v>84.840728759765625</v>
      </c>
      <c r="J5" s="17">
        <v>62.937061309814453</v>
      </c>
      <c r="K5" s="17">
        <v>40.874179840087891</v>
      </c>
      <c r="L5" s="17">
        <v>39.218986511230469</v>
      </c>
    </row>
    <row r="6" spans="1:21" x14ac:dyDescent="0.35">
      <c r="A6" s="1" t="s">
        <v>340</v>
      </c>
      <c r="B6" s="1" t="s">
        <v>302</v>
      </c>
      <c r="C6" s="1" t="s">
        <v>51</v>
      </c>
      <c r="D6" s="17">
        <v>243.03642272949219</v>
      </c>
      <c r="E6" s="17">
        <v>124.135009765625</v>
      </c>
      <c r="F6" s="17">
        <v>56.876045227050781</v>
      </c>
      <c r="G6" s="17">
        <v>37.080390930175781</v>
      </c>
      <c r="H6" s="17">
        <v>35.998947143554688</v>
      </c>
      <c r="I6" s="17">
        <v>85.823043823242188</v>
      </c>
      <c r="J6" s="17">
        <v>62.479656219482422</v>
      </c>
      <c r="K6" s="17">
        <v>41.410346984863281</v>
      </c>
      <c r="L6" s="17">
        <v>39.873268127441406</v>
      </c>
    </row>
    <row r="7" spans="1:21" x14ac:dyDescent="0.35">
      <c r="A7" s="1" t="s">
        <v>339</v>
      </c>
      <c r="B7" s="1" t="s">
        <v>302</v>
      </c>
      <c r="C7" s="1" t="s">
        <v>51</v>
      </c>
      <c r="D7" s="17">
        <v>250.58366394042969</v>
      </c>
      <c r="E7" s="17">
        <v>126.64537048339844</v>
      </c>
      <c r="F7" s="17">
        <v>57.788387298583984</v>
      </c>
      <c r="G7" s="17">
        <v>36.87481689453125</v>
      </c>
      <c r="H7" s="17">
        <v>36.140403747558594</v>
      </c>
      <c r="I7" s="17">
        <v>85.024276733398438</v>
      </c>
      <c r="J7" s="17">
        <v>61.423538208007813</v>
      </c>
      <c r="K7" s="17">
        <v>41.436153411865234</v>
      </c>
      <c r="L7" s="17">
        <v>40.436080932617188</v>
      </c>
    </row>
    <row r="8" spans="1:21" x14ac:dyDescent="0.35">
      <c r="A8" s="1" t="s">
        <v>338</v>
      </c>
      <c r="B8" s="1" t="s">
        <v>302</v>
      </c>
      <c r="C8" s="1" t="s">
        <v>51</v>
      </c>
      <c r="D8" s="17">
        <v>236.81182861328125</v>
      </c>
      <c r="E8" s="17">
        <v>126.64537048339844</v>
      </c>
      <c r="F8" s="17">
        <v>54.501628875732422</v>
      </c>
      <c r="G8" s="17">
        <v>37.686569213867188</v>
      </c>
      <c r="H8" s="17">
        <v>36.838016510009766</v>
      </c>
      <c r="I8" s="17">
        <v>86.725616455078125</v>
      </c>
      <c r="J8" s="17">
        <v>63.254280090332031</v>
      </c>
      <c r="K8" s="17">
        <v>41.896732330322266</v>
      </c>
      <c r="L8" s="17">
        <v>38.816055297851563</v>
      </c>
    </row>
    <row r="9" spans="1:21" x14ac:dyDescent="0.35">
      <c r="A9" s="1" t="s">
        <v>337</v>
      </c>
      <c r="B9" s="1" t="s">
        <v>302</v>
      </c>
      <c r="C9" s="1" t="s">
        <v>51</v>
      </c>
      <c r="D9" s="17">
        <v>246.70597839355469</v>
      </c>
      <c r="E9" s="17">
        <v>124.43172454833984</v>
      </c>
      <c r="F9" s="17">
        <v>56.056156158447266</v>
      </c>
      <c r="G9" s="17">
        <v>36.280860900878906</v>
      </c>
      <c r="H9" s="17">
        <v>35.609264373779297</v>
      </c>
      <c r="I9" s="17">
        <v>83.993927001953125</v>
      </c>
      <c r="J9" s="17">
        <v>62.256114959716797</v>
      </c>
      <c r="K9" s="17">
        <v>41.053676605224609</v>
      </c>
      <c r="L9" s="17">
        <v>38.78228759765625</v>
      </c>
    </row>
    <row r="10" spans="1:21" x14ac:dyDescent="0.35">
      <c r="A10" s="1" t="s">
        <v>336</v>
      </c>
      <c r="B10" s="1" t="s">
        <v>302</v>
      </c>
      <c r="C10" s="1" t="s">
        <v>51</v>
      </c>
      <c r="D10" s="17">
        <v>236.169677734375</v>
      </c>
      <c r="E10" s="17">
        <v>121.93699645996094</v>
      </c>
      <c r="F10" s="17">
        <v>56.365371704101563</v>
      </c>
      <c r="G10" s="17">
        <v>36.631450653076172</v>
      </c>
      <c r="H10" s="17">
        <v>36.567569732666016</v>
      </c>
      <c r="I10" s="17">
        <v>85.349365234375</v>
      </c>
      <c r="J10" s="17">
        <v>62.824237823486328</v>
      </c>
      <c r="K10" s="17">
        <v>41.321468353271484</v>
      </c>
      <c r="L10" s="17">
        <v>39.815731048583984</v>
      </c>
    </row>
    <row r="11" spans="1:21" x14ac:dyDescent="0.35">
      <c r="A11" s="1" t="s">
        <v>335</v>
      </c>
      <c r="B11" s="1" t="s">
        <v>302</v>
      </c>
      <c r="C11" s="1" t="s">
        <v>51</v>
      </c>
      <c r="D11" s="17">
        <v>241.90982055664063</v>
      </c>
      <c r="E11" s="17">
        <v>123.90137481689453</v>
      </c>
      <c r="F11" s="17">
        <v>55.388568878173828</v>
      </c>
      <c r="G11" s="17">
        <v>37.99517822265625</v>
      </c>
      <c r="H11" s="17">
        <v>36.590904235839844</v>
      </c>
      <c r="I11" s="17">
        <v>86.250526428222656</v>
      </c>
      <c r="J11" s="17">
        <v>62.184688568115234</v>
      </c>
      <c r="K11" s="17">
        <v>41.209625244140625</v>
      </c>
      <c r="L11" s="17">
        <v>38.374774932861328</v>
      </c>
    </row>
    <row r="12" spans="1:21" x14ac:dyDescent="0.35">
      <c r="A12" s="1" t="s">
        <v>334</v>
      </c>
      <c r="B12" s="1" t="s">
        <v>302</v>
      </c>
      <c r="C12" s="1" t="s">
        <v>51</v>
      </c>
      <c r="D12" s="17">
        <v>243.46122741699219</v>
      </c>
      <c r="E12" s="17">
        <v>124.60800933837891</v>
      </c>
      <c r="F12" s="17">
        <v>57.565891265869141</v>
      </c>
      <c r="G12" s="17">
        <v>37.248153686523438</v>
      </c>
      <c r="H12" s="17">
        <v>36.475620269775391</v>
      </c>
      <c r="I12" s="17">
        <v>84.925628662109375</v>
      </c>
      <c r="J12" s="17">
        <v>62.003288269042969</v>
      </c>
      <c r="K12" s="17">
        <v>40.559749603271484</v>
      </c>
      <c r="L12" s="17">
        <v>40.127105712890625</v>
      </c>
    </row>
    <row r="13" spans="1:21" x14ac:dyDescent="0.35">
      <c r="A13" s="1" t="s">
        <v>333</v>
      </c>
      <c r="B13" s="1" t="s">
        <v>302</v>
      </c>
      <c r="C13" s="1" t="s">
        <v>51</v>
      </c>
      <c r="D13" s="17">
        <v>246.59303283691406</v>
      </c>
      <c r="E13" s="17">
        <v>123.78084564208984</v>
      </c>
      <c r="F13" s="17">
        <v>54.905483245849609</v>
      </c>
      <c r="G13" s="17">
        <v>36.5272216796875</v>
      </c>
      <c r="H13" s="17">
        <v>36.682563781738281</v>
      </c>
      <c r="I13" s="17">
        <v>84.821327209472656</v>
      </c>
      <c r="J13" s="17">
        <v>61.828956604003906</v>
      </c>
      <c r="K13" s="17">
        <v>40.845466613769531</v>
      </c>
      <c r="L13" s="17">
        <v>38.866653442382813</v>
      </c>
    </row>
    <row r="14" spans="1:21" x14ac:dyDescent="0.35">
      <c r="A14" s="1" t="s">
        <v>323</v>
      </c>
      <c r="B14" s="1" t="s">
        <v>302</v>
      </c>
      <c r="C14" s="1" t="s">
        <v>51</v>
      </c>
      <c r="D14" s="17">
        <v>236.95289611816406</v>
      </c>
      <c r="E14" s="17">
        <v>125.53046417236328</v>
      </c>
      <c r="F14" s="17">
        <v>50.326801300048828</v>
      </c>
      <c r="G14" s="17">
        <v>41.25091552734375</v>
      </c>
      <c r="H14" s="17">
        <v>35.506317138671875</v>
      </c>
      <c r="I14" s="17">
        <v>87.894119262695313</v>
      </c>
      <c r="J14" s="17">
        <v>61.180862426757813</v>
      </c>
      <c r="K14" s="17">
        <v>40.644859313964844</v>
      </c>
      <c r="L14" s="17">
        <v>38.668922424316406</v>
      </c>
    </row>
    <row r="15" spans="1:21" x14ac:dyDescent="0.35">
      <c r="A15" s="1" t="s">
        <v>330</v>
      </c>
      <c r="B15" s="1" t="s">
        <v>302</v>
      </c>
      <c r="C15" s="1" t="s">
        <v>51</v>
      </c>
      <c r="D15" s="17">
        <v>243.97755432128906</v>
      </c>
      <c r="E15" s="17">
        <v>128.35281372070313</v>
      </c>
      <c r="F15" s="17">
        <v>47.636650085449219</v>
      </c>
      <c r="G15" s="17">
        <v>42.144199371337891</v>
      </c>
      <c r="H15" s="17">
        <v>36.210147857666016</v>
      </c>
      <c r="I15" s="17">
        <v>88.765167236328125</v>
      </c>
      <c r="J15" s="17">
        <v>61.062408447265625</v>
      </c>
      <c r="K15" s="17">
        <v>40.257774353027344</v>
      </c>
      <c r="L15" s="17">
        <v>38.619148254394531</v>
      </c>
    </row>
    <row r="16" spans="1:21" x14ac:dyDescent="0.35">
      <c r="A16" s="1" t="s">
        <v>324</v>
      </c>
      <c r="B16" s="1" t="s">
        <v>302</v>
      </c>
      <c r="C16" s="1" t="s">
        <v>51</v>
      </c>
      <c r="D16" s="17">
        <v>246.72128295898438</v>
      </c>
      <c r="E16" s="17">
        <v>129.60061645507813</v>
      </c>
      <c r="F16" s="17">
        <v>50.986545562744141</v>
      </c>
      <c r="G16" s="17">
        <v>40.625072479248047</v>
      </c>
      <c r="H16" s="17">
        <v>36.148193359375</v>
      </c>
      <c r="I16" s="17">
        <v>86.872901916503906</v>
      </c>
      <c r="J16" s="17">
        <v>61.262638092041016</v>
      </c>
      <c r="K16" s="17">
        <v>41.000888824462891</v>
      </c>
      <c r="L16" s="17">
        <v>38.285659790039063</v>
      </c>
    </row>
    <row r="17" spans="1:21" x14ac:dyDescent="0.35">
      <c r="A17" s="1" t="s">
        <v>325</v>
      </c>
      <c r="B17" s="1" t="s">
        <v>302</v>
      </c>
      <c r="C17" s="1" t="s">
        <v>51</v>
      </c>
      <c r="D17" s="17">
        <v>250.50634765625</v>
      </c>
      <c r="E17" s="17">
        <v>125.18064117431641</v>
      </c>
      <c r="F17" s="17">
        <v>50.271297454833984</v>
      </c>
      <c r="G17" s="17">
        <v>40.797634124755859</v>
      </c>
      <c r="H17" s="17">
        <v>35.599597930908203</v>
      </c>
      <c r="I17" s="17">
        <v>87.411384582519531</v>
      </c>
      <c r="J17" s="17">
        <v>61.662464141845703</v>
      </c>
      <c r="K17" s="17">
        <v>40.693851470947266</v>
      </c>
      <c r="L17" s="17">
        <v>38.377655029296875</v>
      </c>
    </row>
    <row r="18" spans="1:21" x14ac:dyDescent="0.35">
      <c r="A18" s="1" t="s">
        <v>326</v>
      </c>
      <c r="B18" s="1" t="s">
        <v>302</v>
      </c>
      <c r="C18" s="1" t="s">
        <v>51</v>
      </c>
      <c r="D18" s="17">
        <v>231.73345947265625</v>
      </c>
      <c r="E18" s="17">
        <v>125.24018096923828</v>
      </c>
      <c r="F18" s="17">
        <v>51.807498931884766</v>
      </c>
      <c r="G18" s="17">
        <v>41.434925079345703</v>
      </c>
      <c r="H18" s="17">
        <v>37.980064392089844</v>
      </c>
      <c r="I18" s="17">
        <v>89.321067810058594</v>
      </c>
      <c r="J18" s="17">
        <v>60.621341705322266</v>
      </c>
      <c r="K18" s="17">
        <v>41.465511322021484</v>
      </c>
      <c r="L18" s="17">
        <v>37.335182189941406</v>
      </c>
    </row>
    <row r="19" spans="1:21" x14ac:dyDescent="0.35">
      <c r="A19" s="1" t="s">
        <v>327</v>
      </c>
      <c r="B19" s="1" t="s">
        <v>302</v>
      </c>
      <c r="C19" s="1" t="s">
        <v>51</v>
      </c>
      <c r="D19" s="17">
        <v>237.08097839355469</v>
      </c>
      <c r="E19" s="17">
        <v>122.94316864013672</v>
      </c>
      <c r="F19" s="17">
        <v>50.545040130615234</v>
      </c>
      <c r="G19" s="17">
        <v>40.600559234619141</v>
      </c>
      <c r="H19" s="17">
        <v>35.8236083984375</v>
      </c>
      <c r="I19" s="17">
        <v>88.027374267578125</v>
      </c>
      <c r="J19" s="17">
        <v>60.242755889892578</v>
      </c>
      <c r="K19" s="17">
        <v>41.133380889892578</v>
      </c>
      <c r="L19" s="17">
        <v>38.793083190917969</v>
      </c>
    </row>
    <row r="20" spans="1:21" x14ac:dyDescent="0.35">
      <c r="A20" s="1" t="s">
        <v>328</v>
      </c>
      <c r="B20" s="1" t="s">
        <v>302</v>
      </c>
      <c r="C20" s="1" t="s">
        <v>51</v>
      </c>
      <c r="D20" s="17">
        <v>239.71743774414063</v>
      </c>
      <c r="E20" s="17">
        <v>121.74599456787109</v>
      </c>
      <c r="F20" s="17">
        <v>50.222091674804688</v>
      </c>
      <c r="G20" s="17">
        <v>40.653728485107422</v>
      </c>
      <c r="H20" s="17">
        <v>35.453414916992188</v>
      </c>
      <c r="I20" s="17">
        <v>88.638656616210938</v>
      </c>
      <c r="J20" s="17">
        <v>62.272308349609375</v>
      </c>
      <c r="K20" s="17">
        <v>41.797443389892578</v>
      </c>
      <c r="L20" s="17">
        <v>37.890056610107422</v>
      </c>
    </row>
    <row r="21" spans="1:21" x14ac:dyDescent="0.35">
      <c r="A21" s="1" t="s">
        <v>332</v>
      </c>
      <c r="B21" s="1" t="s">
        <v>302</v>
      </c>
      <c r="C21" s="1" t="s">
        <v>51</v>
      </c>
      <c r="D21" s="17">
        <v>243.62599182128906</v>
      </c>
      <c r="E21" s="17">
        <v>123.948486328125</v>
      </c>
      <c r="F21" s="17">
        <v>49.11724853515625</v>
      </c>
      <c r="G21" s="17">
        <v>41.770835876464844</v>
      </c>
      <c r="H21" s="17">
        <v>36.131553649902344</v>
      </c>
      <c r="I21" s="17">
        <v>87.938705444335938</v>
      </c>
      <c r="J21" s="17">
        <v>60.825237274169922</v>
      </c>
      <c r="K21" s="17">
        <v>40.688198089599609</v>
      </c>
      <c r="L21" s="17">
        <v>39.212284088134766</v>
      </c>
    </row>
    <row r="22" spans="1:21" x14ac:dyDescent="0.35">
      <c r="A22" s="1" t="s">
        <v>331</v>
      </c>
      <c r="B22" s="1" t="s">
        <v>302</v>
      </c>
      <c r="C22" s="1" t="s">
        <v>51</v>
      </c>
      <c r="D22" s="17">
        <v>239.69136047363281</v>
      </c>
      <c r="E22" s="17">
        <v>126.05338287353516</v>
      </c>
      <c r="F22" s="17">
        <v>48.716129302978516</v>
      </c>
      <c r="G22" s="17">
        <v>41.708732604980469</v>
      </c>
      <c r="H22" s="17">
        <v>36.212661743164063</v>
      </c>
      <c r="I22" s="17">
        <v>87.421943664550781</v>
      </c>
      <c r="J22" s="17">
        <v>61.918163299560547</v>
      </c>
      <c r="K22" s="17">
        <v>41.207210540771484</v>
      </c>
      <c r="L22" s="17">
        <v>38.718635559082031</v>
      </c>
    </row>
    <row r="23" spans="1:21" x14ac:dyDescent="0.35">
      <c r="A23" s="1" t="s">
        <v>329</v>
      </c>
      <c r="B23" s="1" t="s">
        <v>302</v>
      </c>
      <c r="C23" s="1" t="s">
        <v>51</v>
      </c>
      <c r="D23" s="17">
        <v>240.390625</v>
      </c>
      <c r="E23" s="17">
        <v>121.38526916503906</v>
      </c>
      <c r="F23" s="17">
        <v>50.026359558105469</v>
      </c>
      <c r="G23" s="17">
        <v>40.537128448486328</v>
      </c>
      <c r="H23" s="17">
        <v>35.920124053955078</v>
      </c>
      <c r="I23" s="17">
        <v>87.494438171386719</v>
      </c>
      <c r="J23" s="17">
        <v>61.3912353515625</v>
      </c>
      <c r="K23" s="17">
        <v>41.420516967773438</v>
      </c>
      <c r="L23" s="17">
        <v>39.724014282226563</v>
      </c>
    </row>
    <row r="24" spans="1:21" s="6" customFormat="1" x14ac:dyDescent="0.35">
      <c r="A24" s="1" t="s">
        <v>366</v>
      </c>
      <c r="B24" s="1" t="s">
        <v>302</v>
      </c>
      <c r="C24" s="1" t="s">
        <v>51</v>
      </c>
      <c r="D24" s="17">
        <v>240.9234619140625</v>
      </c>
      <c r="E24" s="17">
        <v>126.23914337158203</v>
      </c>
      <c r="F24" s="17">
        <v>57.987625122070313</v>
      </c>
      <c r="G24" s="17">
        <v>36.586254119873047</v>
      </c>
      <c r="H24" s="17">
        <v>36.187599182128906</v>
      </c>
      <c r="I24" s="17">
        <v>84.829635620117188</v>
      </c>
      <c r="J24" s="17">
        <v>62.139827728271484</v>
      </c>
      <c r="K24" s="17">
        <v>41.249469757080078</v>
      </c>
      <c r="L24" s="17">
        <v>38.417427062988281</v>
      </c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5">
      <c r="A25" s="1" t="s">
        <v>365</v>
      </c>
      <c r="B25" s="1" t="s">
        <v>302</v>
      </c>
      <c r="C25" s="1" t="s">
        <v>51</v>
      </c>
      <c r="D25" s="17">
        <v>243.59036254882813</v>
      </c>
      <c r="E25" s="17">
        <v>124.19510650634766</v>
      </c>
      <c r="F25" s="17">
        <v>57.322696685791016</v>
      </c>
      <c r="G25" s="17">
        <v>36.079372406005859</v>
      </c>
      <c r="H25" s="17">
        <v>35.963882446289063</v>
      </c>
      <c r="I25" s="17">
        <v>83.918815612792969</v>
      </c>
      <c r="J25" s="17">
        <v>60.841892242431641</v>
      </c>
      <c r="K25" s="17">
        <v>41.6783447265625</v>
      </c>
      <c r="L25" s="17">
        <v>37.815067291259766</v>
      </c>
    </row>
    <row r="26" spans="1:21" x14ac:dyDescent="0.35">
      <c r="A26" s="1" t="s">
        <v>364</v>
      </c>
      <c r="B26" s="1" t="s">
        <v>302</v>
      </c>
      <c r="C26" s="1" t="s">
        <v>51</v>
      </c>
      <c r="D26" s="17">
        <v>243.60513305664063</v>
      </c>
      <c r="E26" s="17">
        <v>124.19510650634766</v>
      </c>
      <c r="F26" s="17">
        <v>57.180831909179688</v>
      </c>
      <c r="G26" s="17">
        <v>35.835960388183594</v>
      </c>
      <c r="H26" s="17">
        <v>35.588939666748047</v>
      </c>
      <c r="I26" s="17">
        <v>84.336456298828125</v>
      </c>
      <c r="J26" s="17">
        <v>63.104839324951172</v>
      </c>
      <c r="K26" s="17">
        <v>41.381370544433594</v>
      </c>
      <c r="L26" s="17">
        <v>39.377338409423828</v>
      </c>
    </row>
    <row r="27" spans="1:21" x14ac:dyDescent="0.35">
      <c r="A27" s="1" t="s">
        <v>363</v>
      </c>
      <c r="B27" s="1" t="s">
        <v>302</v>
      </c>
      <c r="C27" s="1" t="s">
        <v>51</v>
      </c>
      <c r="D27" s="17">
        <v>241.552978515625</v>
      </c>
      <c r="E27" s="17">
        <v>126.75970458984375</v>
      </c>
      <c r="F27" s="17">
        <v>56.157485961914063</v>
      </c>
      <c r="G27" s="17">
        <v>36.788227081298828</v>
      </c>
      <c r="H27" s="17">
        <v>35.91845703125</v>
      </c>
      <c r="I27" s="17">
        <v>85.657661437988281</v>
      </c>
      <c r="J27" s="17">
        <v>62.288478851318359</v>
      </c>
      <c r="K27" s="17">
        <v>40.410976409912109</v>
      </c>
      <c r="L27" s="17">
        <v>39.543338775634766</v>
      </c>
    </row>
    <row r="28" spans="1:21" x14ac:dyDescent="0.35">
      <c r="A28" s="1" t="s">
        <v>362</v>
      </c>
      <c r="B28" s="1" t="s">
        <v>302</v>
      </c>
      <c r="C28" s="1" t="s">
        <v>51</v>
      </c>
      <c r="D28" s="17">
        <v>243.87425231933594</v>
      </c>
      <c r="E28" s="17">
        <v>121.81451416015625</v>
      </c>
      <c r="F28" s="17">
        <v>55.282882690429688</v>
      </c>
      <c r="G28" s="17">
        <v>37.808536529541016</v>
      </c>
      <c r="H28" s="17">
        <v>36.218860626220703</v>
      </c>
      <c r="I28" s="17">
        <v>85.465385437011719</v>
      </c>
      <c r="J28" s="17">
        <v>62.092720031738281</v>
      </c>
      <c r="K28" s="17">
        <v>41.607585906982422</v>
      </c>
      <c r="L28" s="17">
        <v>38.934005737304688</v>
      </c>
    </row>
    <row r="29" spans="1:21" x14ac:dyDescent="0.35">
      <c r="A29" s="1" t="s">
        <v>361</v>
      </c>
      <c r="B29" s="1" t="s">
        <v>302</v>
      </c>
      <c r="C29" s="1" t="s">
        <v>51</v>
      </c>
      <c r="D29" s="17">
        <v>242.45152282714844</v>
      </c>
      <c r="E29" s="17">
        <v>128.425048828125</v>
      </c>
      <c r="F29" s="17">
        <v>54.650455474853516</v>
      </c>
      <c r="G29" s="17">
        <v>37.172756195068359</v>
      </c>
      <c r="H29" s="17">
        <v>36.783077239990234</v>
      </c>
      <c r="I29" s="17">
        <v>84.785301208496094</v>
      </c>
      <c r="J29" s="17">
        <v>63.379409790039063</v>
      </c>
      <c r="K29" s="17">
        <v>42.313503265380859</v>
      </c>
      <c r="L29" s="17">
        <v>39.202278137207031</v>
      </c>
    </row>
    <row r="30" spans="1:21" x14ac:dyDescent="0.35">
      <c r="A30" s="1" t="s">
        <v>360</v>
      </c>
      <c r="B30" s="1" t="s">
        <v>302</v>
      </c>
      <c r="C30" s="1" t="s">
        <v>51</v>
      </c>
      <c r="D30" s="17">
        <v>249.2569580078125</v>
      </c>
      <c r="E30" s="17">
        <v>125.42623138427734</v>
      </c>
      <c r="F30" s="17">
        <v>56.998725891113281</v>
      </c>
      <c r="G30" s="17">
        <v>38.371364593505859</v>
      </c>
      <c r="H30" s="17">
        <v>36.024703979492188</v>
      </c>
      <c r="I30" s="17">
        <v>84.621597290039063</v>
      </c>
      <c r="J30" s="17">
        <v>62.216640472412109</v>
      </c>
      <c r="K30" s="17">
        <v>41.550518035888672</v>
      </c>
      <c r="L30" s="17">
        <v>39.294075012207031</v>
      </c>
    </row>
    <row r="31" spans="1:21" x14ac:dyDescent="0.35">
      <c r="A31" s="1" t="s">
        <v>359</v>
      </c>
      <c r="B31" s="1" t="s">
        <v>302</v>
      </c>
      <c r="C31" s="1" t="s">
        <v>51</v>
      </c>
      <c r="D31" s="17">
        <v>235.52581787109375</v>
      </c>
      <c r="E31" s="17">
        <v>122.95166778564453</v>
      </c>
      <c r="F31" s="17">
        <v>57.121143341064453</v>
      </c>
      <c r="G31" s="17">
        <v>36.924858093261719</v>
      </c>
      <c r="H31" s="17">
        <v>36.332408905029297</v>
      </c>
      <c r="I31" s="17">
        <v>83.788482666015625</v>
      </c>
      <c r="J31" s="17">
        <v>62.584732055664063</v>
      </c>
      <c r="K31" s="17">
        <v>41.421680450439453</v>
      </c>
      <c r="L31" s="17">
        <v>39.518486022949219</v>
      </c>
    </row>
    <row r="32" spans="1:21" x14ac:dyDescent="0.35">
      <c r="A32" s="1" t="s">
        <v>358</v>
      </c>
      <c r="B32" s="1" t="s">
        <v>302</v>
      </c>
      <c r="C32" s="1" t="s">
        <v>51</v>
      </c>
      <c r="D32" s="17">
        <v>243.06599426269531</v>
      </c>
      <c r="E32" s="17">
        <v>125.89088439941406</v>
      </c>
      <c r="F32" s="17">
        <v>55.535011291503906</v>
      </c>
      <c r="G32" s="17">
        <v>37.101726531982422</v>
      </c>
      <c r="H32" s="17">
        <v>37.632766723632813</v>
      </c>
      <c r="I32" s="17">
        <v>84.286735534667969</v>
      </c>
      <c r="J32" s="17">
        <v>62.378387451171875</v>
      </c>
      <c r="K32" s="17">
        <v>41.157711029052734</v>
      </c>
      <c r="L32" s="17">
        <v>39.518486022949219</v>
      </c>
    </row>
    <row r="33" spans="1:12" x14ac:dyDescent="0.35">
      <c r="A33" s="1" t="s">
        <v>357</v>
      </c>
      <c r="B33" s="1" t="s">
        <v>302</v>
      </c>
      <c r="C33" s="1" t="s">
        <v>51</v>
      </c>
      <c r="D33" s="17">
        <v>247.06993103027344</v>
      </c>
      <c r="E33" s="17">
        <v>123.2476806640625</v>
      </c>
      <c r="F33" s="17">
        <v>55.992362976074219</v>
      </c>
      <c r="G33" s="17">
        <v>36.354152679443359</v>
      </c>
      <c r="H33" s="17">
        <v>36.042213439941406</v>
      </c>
      <c r="I33" s="17">
        <v>83.678085327148438</v>
      </c>
      <c r="J33" s="17">
        <v>61.452301025390625</v>
      </c>
      <c r="K33" s="17">
        <v>41.094306945800781</v>
      </c>
      <c r="L33" s="17">
        <v>39.043212890625</v>
      </c>
    </row>
    <row r="34" spans="1:12" x14ac:dyDescent="0.35">
      <c r="A34" s="1" t="s">
        <v>356</v>
      </c>
      <c r="B34" s="1" t="s">
        <v>302</v>
      </c>
      <c r="C34" s="1" t="s">
        <v>51</v>
      </c>
      <c r="D34" s="17">
        <v>242.08065795898438</v>
      </c>
      <c r="E34" s="17">
        <v>125.7757568359375</v>
      </c>
      <c r="F34" s="17">
        <v>58.860671997070313</v>
      </c>
      <c r="G34" s="17">
        <v>36.480575561523438</v>
      </c>
      <c r="H34" s="17">
        <v>35.830535888671875</v>
      </c>
      <c r="I34" s="17">
        <v>84.124870300292969</v>
      </c>
      <c r="J34" s="17">
        <v>61.948947906494141</v>
      </c>
      <c r="K34" s="17">
        <v>41.641414642333984</v>
      </c>
      <c r="L34" s="17">
        <v>38.942417144775391</v>
      </c>
    </row>
    <row r="35" spans="1:12" x14ac:dyDescent="0.35">
      <c r="A35" s="1" t="s">
        <v>355</v>
      </c>
      <c r="B35" s="1" t="s">
        <v>302</v>
      </c>
      <c r="C35" s="1" t="s">
        <v>51</v>
      </c>
      <c r="D35" s="17">
        <v>242.08065795898438</v>
      </c>
      <c r="E35" s="17">
        <v>124.72422027587891</v>
      </c>
      <c r="F35" s="17">
        <v>57.546138763427734</v>
      </c>
      <c r="G35" s="17">
        <v>38.089733123779297</v>
      </c>
      <c r="H35" s="17">
        <v>35.548774719238281</v>
      </c>
      <c r="I35" s="17">
        <v>83.932807922363281</v>
      </c>
      <c r="J35" s="17">
        <v>62.123828887939453</v>
      </c>
      <c r="K35" s="17">
        <v>40.830780029296875</v>
      </c>
      <c r="L35" s="17">
        <v>39.758106231689453</v>
      </c>
    </row>
    <row r="36" spans="1:12" x14ac:dyDescent="0.35">
      <c r="A36" s="1" t="s">
        <v>354</v>
      </c>
      <c r="B36" s="1" t="s">
        <v>302</v>
      </c>
      <c r="C36" s="1" t="s">
        <v>51</v>
      </c>
      <c r="D36" s="17">
        <v>238.44163513183594</v>
      </c>
      <c r="E36" s="17">
        <v>122.59410095214844</v>
      </c>
      <c r="F36" s="17">
        <v>55.368034362792969</v>
      </c>
      <c r="G36" s="17">
        <v>36.093990325927734</v>
      </c>
      <c r="H36" s="17">
        <v>35.458370208740234</v>
      </c>
      <c r="I36" s="17">
        <v>84.647514343261719</v>
      </c>
      <c r="J36" s="17">
        <v>61.836093902587891</v>
      </c>
      <c r="K36" s="17">
        <v>41.189376831054688</v>
      </c>
      <c r="L36" s="17">
        <v>39.118640899658203</v>
      </c>
    </row>
    <row r="37" spans="1:12" x14ac:dyDescent="0.35">
      <c r="A37" s="1" t="s">
        <v>315</v>
      </c>
      <c r="B37" s="1" t="s">
        <v>302</v>
      </c>
      <c r="C37" s="1" t="s">
        <v>51</v>
      </c>
      <c r="D37" s="17">
        <v>238.94526672363281</v>
      </c>
      <c r="E37" s="17">
        <v>127.95245361328125</v>
      </c>
      <c r="F37" s="17">
        <v>50.548198699951172</v>
      </c>
      <c r="G37" s="17">
        <v>41.231788635253906</v>
      </c>
      <c r="H37" s="17">
        <v>36.495368957519531</v>
      </c>
      <c r="I37" s="17">
        <v>87.357734680175781</v>
      </c>
      <c r="J37" s="17">
        <v>61.268348693847656</v>
      </c>
      <c r="K37" s="17">
        <v>39.840003967285156</v>
      </c>
      <c r="L37" s="17">
        <v>38.793083190917969</v>
      </c>
    </row>
    <row r="38" spans="1:12" x14ac:dyDescent="0.35">
      <c r="A38" s="1" t="s">
        <v>313</v>
      </c>
      <c r="B38" s="1" t="s">
        <v>302</v>
      </c>
      <c r="C38" s="1" t="s">
        <v>51</v>
      </c>
      <c r="D38" s="17">
        <v>240.89146423339844</v>
      </c>
      <c r="E38" s="17">
        <v>123.53385162353516</v>
      </c>
      <c r="F38" s="17">
        <v>49.214591979980469</v>
      </c>
      <c r="G38" s="17">
        <v>41.136463165283203</v>
      </c>
      <c r="H38" s="17">
        <v>35.903884887695313</v>
      </c>
      <c r="I38" s="17">
        <v>87.474227905273438</v>
      </c>
      <c r="J38" s="17">
        <v>61.331581115722656</v>
      </c>
      <c r="K38" s="17">
        <v>40.185375213623047</v>
      </c>
      <c r="L38" s="17">
        <v>38.751739501953125</v>
      </c>
    </row>
    <row r="39" spans="1:12" x14ac:dyDescent="0.35">
      <c r="A39" s="1" t="s">
        <v>316</v>
      </c>
      <c r="B39" s="1" t="s">
        <v>302</v>
      </c>
      <c r="C39" s="1" t="s">
        <v>51</v>
      </c>
      <c r="D39" s="17">
        <v>239.40438842773438</v>
      </c>
      <c r="E39" s="17">
        <v>125.41513061523438</v>
      </c>
      <c r="F39" s="17">
        <v>52.322242736816406</v>
      </c>
      <c r="G39" s="17">
        <v>40.609813690185547</v>
      </c>
      <c r="H39" s="17">
        <v>36.015872955322266</v>
      </c>
      <c r="I39" s="17">
        <v>88.748710632324219</v>
      </c>
      <c r="J39" s="17">
        <v>62.382427215576172</v>
      </c>
      <c r="K39" s="17">
        <v>40.605243682861328</v>
      </c>
      <c r="L39" s="17">
        <v>39.513626098632813</v>
      </c>
    </row>
    <row r="40" spans="1:12" x14ac:dyDescent="0.35">
      <c r="A40" s="1" t="s">
        <v>317</v>
      </c>
      <c r="B40" s="1" t="s">
        <v>302</v>
      </c>
      <c r="C40" s="1" t="s">
        <v>51</v>
      </c>
      <c r="D40" s="17">
        <v>238.47023010253906</v>
      </c>
      <c r="E40" s="17">
        <v>126.57414245605469</v>
      </c>
      <c r="F40" s="17">
        <v>50.012004852294922</v>
      </c>
      <c r="G40" s="17">
        <v>41.759140014648438</v>
      </c>
      <c r="H40" s="17">
        <v>36.160285949707031</v>
      </c>
      <c r="I40" s="17">
        <v>88.830513000488281</v>
      </c>
      <c r="J40" s="17">
        <v>61.286800384521484</v>
      </c>
      <c r="K40" s="17">
        <v>41.409412384033203</v>
      </c>
      <c r="L40" s="17">
        <v>38.974468231201172</v>
      </c>
    </row>
    <row r="41" spans="1:12" x14ac:dyDescent="0.35">
      <c r="A41" s="1" t="s">
        <v>318</v>
      </c>
      <c r="B41" s="1" t="s">
        <v>302</v>
      </c>
      <c r="C41" s="1" t="s">
        <v>51</v>
      </c>
      <c r="D41" s="17">
        <v>241.74612426757813</v>
      </c>
      <c r="E41" s="17">
        <v>122.52513122558594</v>
      </c>
      <c r="F41" s="17">
        <v>51.812114715576172</v>
      </c>
      <c r="G41" s="17">
        <v>41.997756958007813</v>
      </c>
      <c r="H41" s="17">
        <v>36.460899353027344</v>
      </c>
      <c r="I41" s="17">
        <v>87.538795471191406</v>
      </c>
      <c r="J41" s="17">
        <v>60.846031188964844</v>
      </c>
      <c r="K41" s="17">
        <v>40.272361755371094</v>
      </c>
      <c r="L41" s="17">
        <v>38.016757965087891</v>
      </c>
    </row>
    <row r="42" spans="1:12" x14ac:dyDescent="0.35">
      <c r="A42" s="1" t="s">
        <v>319</v>
      </c>
      <c r="B42" s="1" t="s">
        <v>302</v>
      </c>
      <c r="C42" s="1" t="s">
        <v>51</v>
      </c>
      <c r="D42" s="17">
        <v>241.11744689941406</v>
      </c>
      <c r="E42" s="17">
        <v>127.26514434814453</v>
      </c>
      <c r="F42" s="17">
        <v>49.717681884765625</v>
      </c>
      <c r="G42" s="17">
        <v>40.459209442138672</v>
      </c>
      <c r="H42" s="17">
        <v>35.49810791015625</v>
      </c>
      <c r="I42" s="17">
        <v>87.385887145996094</v>
      </c>
      <c r="J42" s="17">
        <v>61.034626007080078</v>
      </c>
      <c r="K42" s="17">
        <v>41.702613830566406</v>
      </c>
      <c r="L42" s="17">
        <v>38.477767944335938</v>
      </c>
    </row>
    <row r="43" spans="1:12" x14ac:dyDescent="0.35">
      <c r="A43" s="1" t="s">
        <v>320</v>
      </c>
      <c r="B43" s="1" t="s">
        <v>302</v>
      </c>
      <c r="C43" s="1" t="s">
        <v>51</v>
      </c>
      <c r="D43" s="17">
        <v>239.98918151855469</v>
      </c>
      <c r="E43" s="17">
        <v>125.24018096923828</v>
      </c>
      <c r="F43" s="17">
        <v>50.771770477294922</v>
      </c>
      <c r="G43" s="17">
        <v>40.738658905029297</v>
      </c>
      <c r="H43" s="17">
        <v>35.866310119628906</v>
      </c>
      <c r="I43" s="17">
        <v>88.093719482421875</v>
      </c>
      <c r="J43" s="17">
        <v>62.254146575927734</v>
      </c>
      <c r="K43" s="17">
        <v>40.949775695800781</v>
      </c>
      <c r="L43" s="17">
        <v>39.44866943359375</v>
      </c>
    </row>
    <row r="44" spans="1:12" x14ac:dyDescent="0.35">
      <c r="A44" s="1" t="s">
        <v>321</v>
      </c>
      <c r="B44" s="1" t="s">
        <v>302</v>
      </c>
      <c r="C44" s="1" t="s">
        <v>51</v>
      </c>
      <c r="D44" s="17">
        <v>241.6168212890625</v>
      </c>
      <c r="E44" s="17">
        <v>125.18064117431641</v>
      </c>
      <c r="F44" s="17">
        <v>50.102828979492188</v>
      </c>
      <c r="G44" s="17">
        <v>40.861576080322266</v>
      </c>
      <c r="H44" s="17">
        <v>36.863002777099609</v>
      </c>
      <c r="I44" s="17">
        <v>88.989585876464844</v>
      </c>
      <c r="J44" s="17">
        <v>62.243331909179688</v>
      </c>
      <c r="K44" s="17">
        <v>40.787895202636719</v>
      </c>
      <c r="L44" s="17">
        <v>38.966243743896484</v>
      </c>
    </row>
    <row r="45" spans="1:12" x14ac:dyDescent="0.35">
      <c r="A45" s="1" t="s">
        <v>322</v>
      </c>
      <c r="B45" s="1" t="s">
        <v>302</v>
      </c>
      <c r="C45" s="1" t="s">
        <v>51</v>
      </c>
      <c r="D45" s="17">
        <v>240.00404357910156</v>
      </c>
      <c r="E45" s="17">
        <v>125.76429748535156</v>
      </c>
      <c r="F45" s="17">
        <v>50.875354766845703</v>
      </c>
      <c r="G45" s="17">
        <v>40.455959320068359</v>
      </c>
      <c r="H45" s="17">
        <v>35.277713775634766</v>
      </c>
      <c r="I45" s="17">
        <v>88.033493041992188</v>
      </c>
      <c r="J45" s="17">
        <v>61.451271057128906</v>
      </c>
      <c r="K45" s="17">
        <v>40.852973937988281</v>
      </c>
      <c r="L45" s="17">
        <v>38.092582702636719</v>
      </c>
    </row>
    <row r="46" spans="1:12" x14ac:dyDescent="0.35">
      <c r="A46" s="1" t="s">
        <v>314</v>
      </c>
      <c r="B46" s="1" t="s">
        <v>302</v>
      </c>
      <c r="C46" s="1" t="s">
        <v>51</v>
      </c>
      <c r="D46" s="17">
        <v>242.8919677734375</v>
      </c>
      <c r="E46" s="17">
        <v>125.47105407714844</v>
      </c>
      <c r="F46" s="17">
        <v>50.347400665283203</v>
      </c>
      <c r="G46" s="17">
        <v>41.393196105957031</v>
      </c>
      <c r="H46" s="17">
        <v>36.148696899414063</v>
      </c>
      <c r="I46" s="17">
        <v>87.768539428710938</v>
      </c>
      <c r="J46" s="17">
        <v>61.010810852050781</v>
      </c>
      <c r="K46" s="17">
        <v>41.212795257568359</v>
      </c>
      <c r="L46" s="17">
        <v>38.974468231201172</v>
      </c>
    </row>
    <row r="47" spans="1:12" x14ac:dyDescent="0.35">
      <c r="A47" s="1" t="s">
        <v>303</v>
      </c>
      <c r="B47" s="1" t="s">
        <v>302</v>
      </c>
      <c r="C47" s="1" t="s">
        <v>51</v>
      </c>
      <c r="D47" s="17">
        <v>238.84434509277344</v>
      </c>
      <c r="E47" s="17">
        <v>129.43132019042969</v>
      </c>
      <c r="F47" s="17">
        <v>51.498661041259766</v>
      </c>
      <c r="G47" s="17">
        <v>39.790725708007813</v>
      </c>
      <c r="H47" s="17">
        <v>35.269966125488281</v>
      </c>
      <c r="I47" s="17">
        <v>87.769851684570313</v>
      </c>
      <c r="J47" s="17">
        <v>61.375885009765625</v>
      </c>
      <c r="K47" s="17">
        <v>40.719577789306641</v>
      </c>
      <c r="L47" s="17">
        <v>39.578479766845703</v>
      </c>
    </row>
    <row r="48" spans="1:12" x14ac:dyDescent="0.35">
      <c r="A48" s="1" t="s">
        <v>310</v>
      </c>
      <c r="B48" s="1" t="s">
        <v>302</v>
      </c>
      <c r="C48" s="1" t="s">
        <v>51</v>
      </c>
      <c r="D48" s="17">
        <v>246.01101684570313</v>
      </c>
      <c r="E48" s="17">
        <v>125.18064117431641</v>
      </c>
      <c r="F48" s="17">
        <v>50.183952331542969</v>
      </c>
      <c r="G48" s="17">
        <v>41.061969757080078</v>
      </c>
      <c r="H48" s="17">
        <v>36.284549713134766</v>
      </c>
      <c r="I48" s="17">
        <v>87.141456604003906</v>
      </c>
      <c r="J48" s="17">
        <v>61.507308959960938</v>
      </c>
      <c r="K48" s="17">
        <v>40.895469665527344</v>
      </c>
      <c r="L48" s="17">
        <v>39.804637908935547</v>
      </c>
    </row>
    <row r="49" spans="1:12" x14ac:dyDescent="0.35">
      <c r="A49" s="1" t="s">
        <v>304</v>
      </c>
      <c r="B49" s="1" t="s">
        <v>302</v>
      </c>
      <c r="C49" s="1" t="s">
        <v>51</v>
      </c>
      <c r="D49" s="17">
        <v>253.15110778808594</v>
      </c>
      <c r="E49" s="17">
        <v>129.88114929199219</v>
      </c>
      <c r="F49" s="17">
        <v>47.255039215087891</v>
      </c>
      <c r="G49" s="17">
        <v>38.966468811035156</v>
      </c>
      <c r="H49" s="17">
        <v>36.471889495849609</v>
      </c>
      <c r="I49" s="17">
        <v>87.398635864257813</v>
      </c>
      <c r="J49" s="17">
        <v>58.694839477539063</v>
      </c>
      <c r="K49" s="17">
        <v>39.479972839355469</v>
      </c>
      <c r="L49" s="17">
        <v>36.816371917724609</v>
      </c>
    </row>
    <row r="50" spans="1:12" x14ac:dyDescent="0.35">
      <c r="A50" s="1" t="s">
        <v>305</v>
      </c>
      <c r="B50" s="1" t="s">
        <v>302</v>
      </c>
      <c r="C50" s="1" t="s">
        <v>51</v>
      </c>
      <c r="D50" s="17">
        <v>244.58424377441406</v>
      </c>
      <c r="E50" s="17">
        <v>125.76429748535156</v>
      </c>
      <c r="F50" s="17">
        <v>49.833061218261719</v>
      </c>
      <c r="G50" s="17">
        <v>41.838680267333984</v>
      </c>
      <c r="H50" s="17">
        <v>35.86376953125</v>
      </c>
      <c r="I50" s="17">
        <v>86.444061279296875</v>
      </c>
      <c r="J50" s="17">
        <v>62.103065490722656</v>
      </c>
      <c r="K50" s="17">
        <v>41.774833679199219</v>
      </c>
      <c r="L50" s="17">
        <v>39.146820068359375</v>
      </c>
    </row>
    <row r="51" spans="1:12" x14ac:dyDescent="0.35">
      <c r="A51" s="1" t="s">
        <v>306</v>
      </c>
      <c r="B51" s="1" t="s">
        <v>302</v>
      </c>
      <c r="C51" s="1" t="s">
        <v>51</v>
      </c>
      <c r="D51" s="17">
        <v>244.63899230957031</v>
      </c>
      <c r="E51" s="17">
        <v>124.82984161376953</v>
      </c>
      <c r="F51" s="17">
        <v>49.357009887695313</v>
      </c>
      <c r="G51" s="17">
        <v>41.449878692626953</v>
      </c>
      <c r="H51" s="17">
        <v>35.78900146484375</v>
      </c>
      <c r="I51" s="17">
        <v>87.52606201171875</v>
      </c>
      <c r="J51" s="17">
        <v>60.147064208984375</v>
      </c>
      <c r="K51" s="17">
        <v>40.304061889648438</v>
      </c>
      <c r="L51" s="17">
        <v>39.187747955322266</v>
      </c>
    </row>
    <row r="52" spans="1:12" x14ac:dyDescent="0.35">
      <c r="A52" s="1" t="s">
        <v>307</v>
      </c>
      <c r="B52" s="1" t="s">
        <v>302</v>
      </c>
      <c r="C52" s="1" t="s">
        <v>51</v>
      </c>
      <c r="D52" s="17">
        <v>245.39692687988281</v>
      </c>
      <c r="E52" s="17">
        <v>129.14640808105469</v>
      </c>
      <c r="F52" s="17">
        <v>50.091686248779297</v>
      </c>
      <c r="G52" s="17">
        <v>40.213802337646484</v>
      </c>
      <c r="H52" s="17">
        <v>35.291656494140625</v>
      </c>
      <c r="I52" s="17">
        <v>87.179374694824219</v>
      </c>
      <c r="J52" s="17">
        <v>61.825065612792969</v>
      </c>
      <c r="K52" s="17">
        <v>41.324817657470703</v>
      </c>
      <c r="L52" s="17">
        <v>38.452766418457031</v>
      </c>
    </row>
    <row r="53" spans="1:12" x14ac:dyDescent="0.35">
      <c r="A53" s="1" t="s">
        <v>308</v>
      </c>
      <c r="B53" s="1" t="s">
        <v>302</v>
      </c>
      <c r="C53" s="1" t="s">
        <v>51</v>
      </c>
      <c r="D53" s="17">
        <v>246.62355041503906</v>
      </c>
      <c r="E53" s="17">
        <v>128.410888671875</v>
      </c>
      <c r="F53" s="17">
        <v>50.261775970458984</v>
      </c>
      <c r="G53" s="17">
        <v>42.043350219726563</v>
      </c>
      <c r="H53" s="17">
        <v>36.008285522460938</v>
      </c>
      <c r="I53" s="17">
        <v>87.886688232421875</v>
      </c>
      <c r="J53" s="17">
        <v>62.245498657226563</v>
      </c>
      <c r="K53" s="17">
        <v>41.688526153564453</v>
      </c>
      <c r="L53" s="17">
        <v>39.212284088134766</v>
      </c>
    </row>
    <row r="54" spans="1:12" x14ac:dyDescent="0.35">
      <c r="A54" s="1" t="s">
        <v>309</v>
      </c>
      <c r="B54" s="1" t="s">
        <v>302</v>
      </c>
      <c r="C54" s="1" t="s">
        <v>51</v>
      </c>
      <c r="D54" s="17">
        <v>238.13679504394531</v>
      </c>
      <c r="E54" s="17">
        <v>123.83167266845703</v>
      </c>
      <c r="F54" s="17">
        <v>50.225261688232422</v>
      </c>
      <c r="G54" s="17">
        <v>40.648181915283203</v>
      </c>
      <c r="H54" s="17">
        <v>36.593597412109375</v>
      </c>
      <c r="I54" s="17">
        <v>87.595855712890625</v>
      </c>
      <c r="J54" s="17">
        <v>63.098003387451172</v>
      </c>
      <c r="K54" s="17">
        <v>40.323707580566406</v>
      </c>
      <c r="L54" s="17">
        <v>37.65240478515625</v>
      </c>
    </row>
    <row r="55" spans="1:12" x14ac:dyDescent="0.35">
      <c r="A55" s="1" t="s">
        <v>311</v>
      </c>
      <c r="B55" s="1" t="s">
        <v>302</v>
      </c>
      <c r="C55" s="1" t="s">
        <v>51</v>
      </c>
      <c r="D55" s="17">
        <v>244.97453308105469</v>
      </c>
      <c r="E55" s="17">
        <v>123.47703552246094</v>
      </c>
      <c r="F55" s="17">
        <v>49.397392272949219</v>
      </c>
      <c r="G55" s="17">
        <v>42.248363494873047</v>
      </c>
      <c r="H55" s="17">
        <v>36.608531951904297</v>
      </c>
      <c r="I55" s="17">
        <v>88.072776794433594</v>
      </c>
      <c r="J55" s="17">
        <v>61.523933410644531</v>
      </c>
      <c r="K55" s="17">
        <v>41.955432891845703</v>
      </c>
      <c r="L55" s="17">
        <v>38.892127990722656</v>
      </c>
    </row>
    <row r="56" spans="1:12" x14ac:dyDescent="0.35">
      <c r="A56" s="1" t="s">
        <v>312</v>
      </c>
      <c r="B56" s="1" t="s">
        <v>302</v>
      </c>
      <c r="C56" s="1" t="s">
        <v>51</v>
      </c>
      <c r="D56" s="17">
        <v>245.52058410644531</v>
      </c>
      <c r="E56" s="17">
        <v>123.47703552246094</v>
      </c>
      <c r="F56" s="17">
        <v>49.548946380615234</v>
      </c>
      <c r="G56" s="17">
        <v>41.911796569824219</v>
      </c>
      <c r="H56" s="17">
        <v>35.348922729492188</v>
      </c>
      <c r="I56" s="17">
        <v>87.412269592285156</v>
      </c>
      <c r="J56" s="17">
        <v>61.992446899414063</v>
      </c>
      <c r="K56" s="17">
        <v>41.565803527832031</v>
      </c>
      <c r="L56" s="17">
        <v>37.592758178710938</v>
      </c>
    </row>
    <row r="57" spans="1:12" x14ac:dyDescent="0.35">
      <c r="A57" s="1" t="s">
        <v>353</v>
      </c>
      <c r="B57" s="1" t="s">
        <v>302</v>
      </c>
      <c r="C57" s="1" t="s">
        <v>51</v>
      </c>
      <c r="D57" s="17">
        <v>240.9644775390625</v>
      </c>
      <c r="E57" s="17">
        <v>126.64537048339844</v>
      </c>
      <c r="F57" s="17">
        <v>55.409095764160156</v>
      </c>
      <c r="G57" s="17">
        <v>37.269393920898438</v>
      </c>
      <c r="H57" s="17">
        <v>36.418605804443359</v>
      </c>
      <c r="I57" s="17">
        <v>85.372756958007813</v>
      </c>
      <c r="J57" s="17">
        <v>63.491691589355469</v>
      </c>
      <c r="K57" s="17">
        <v>40.653495788574219</v>
      </c>
      <c r="L57" s="17">
        <v>39.393970489501953</v>
      </c>
    </row>
    <row r="58" spans="1:12" x14ac:dyDescent="0.35">
      <c r="A58" s="1" t="s">
        <v>352</v>
      </c>
      <c r="B58" s="1" t="s">
        <v>302</v>
      </c>
      <c r="C58" s="1" t="s">
        <v>51</v>
      </c>
      <c r="D58" s="17">
        <v>242.28097534179688</v>
      </c>
      <c r="E58" s="17">
        <v>123.4256591796875</v>
      </c>
      <c r="F58" s="17">
        <v>57.909130096435547</v>
      </c>
      <c r="G58" s="17">
        <v>37.3201904296875</v>
      </c>
      <c r="H58" s="17">
        <v>35.793754577636719</v>
      </c>
      <c r="I58" s="17">
        <v>84.620208740234375</v>
      </c>
      <c r="J58" s="17">
        <v>62.322154998779297</v>
      </c>
      <c r="K58" s="17">
        <v>41.341655731201172</v>
      </c>
      <c r="L58" s="17">
        <v>39.143749237060547</v>
      </c>
    </row>
    <row r="59" spans="1:12" x14ac:dyDescent="0.35">
      <c r="A59" s="1" t="s">
        <v>351</v>
      </c>
      <c r="B59" s="1" t="s">
        <v>302</v>
      </c>
      <c r="C59" s="1" t="s">
        <v>51</v>
      </c>
      <c r="D59" s="17">
        <v>245.69500732421875</v>
      </c>
      <c r="E59" s="17">
        <v>125.54167938232422</v>
      </c>
      <c r="F59" s="17">
        <v>55.326946258544922</v>
      </c>
      <c r="G59" s="17">
        <v>37.186943054199219</v>
      </c>
      <c r="H59" s="17">
        <v>35.304721832275391</v>
      </c>
      <c r="I59" s="17">
        <v>82.949363708496094</v>
      </c>
      <c r="J59" s="17">
        <v>61.463973999023438</v>
      </c>
      <c r="K59" s="17">
        <v>41.95892333984375</v>
      </c>
      <c r="L59" s="17">
        <v>39.277397155761719</v>
      </c>
    </row>
    <row r="60" spans="1:12" x14ac:dyDescent="0.35">
      <c r="A60" s="1" t="s">
        <v>350</v>
      </c>
      <c r="B60" s="1" t="s">
        <v>302</v>
      </c>
      <c r="C60" s="1" t="s">
        <v>51</v>
      </c>
      <c r="D60" s="17">
        <v>237.58464050292969</v>
      </c>
      <c r="E60" s="17">
        <v>125.07572174072266</v>
      </c>
      <c r="F60" s="17">
        <v>55.535011291503906</v>
      </c>
      <c r="G60" s="17">
        <v>36.506206512451172</v>
      </c>
      <c r="H60" s="17">
        <v>35.826911926269531</v>
      </c>
      <c r="I60" s="17">
        <v>82.996574401855469</v>
      </c>
      <c r="J60" s="17">
        <v>62.957237243652344</v>
      </c>
      <c r="K60" s="17">
        <v>41.195072174072266</v>
      </c>
      <c r="L60" s="17">
        <v>38.984447479248047</v>
      </c>
    </row>
    <row r="61" spans="1:12" x14ac:dyDescent="0.35">
      <c r="A61" s="1" t="s">
        <v>349</v>
      </c>
      <c r="B61" s="1" t="s">
        <v>302</v>
      </c>
      <c r="C61" s="1" t="s">
        <v>51</v>
      </c>
      <c r="D61" s="17">
        <v>239.38189697265625</v>
      </c>
      <c r="E61" s="17">
        <v>125.95015716552734</v>
      </c>
      <c r="F61" s="17">
        <v>57.243293762207031</v>
      </c>
      <c r="G61" s="17">
        <v>37.210151672363281</v>
      </c>
      <c r="H61" s="17">
        <v>35.062152862548828</v>
      </c>
      <c r="I61" s="17">
        <v>84.535919189453125</v>
      </c>
      <c r="J61" s="17">
        <v>62.112281799316406</v>
      </c>
      <c r="K61" s="17">
        <v>41.993087768554688</v>
      </c>
      <c r="L61" s="17">
        <v>39.51019287109375</v>
      </c>
    </row>
    <row r="62" spans="1:12" x14ac:dyDescent="0.35">
      <c r="A62" s="1" t="s">
        <v>348</v>
      </c>
      <c r="B62" s="1" t="s">
        <v>302</v>
      </c>
      <c r="C62" s="1" t="s">
        <v>51</v>
      </c>
      <c r="D62" s="17">
        <v>239.17912292480469</v>
      </c>
      <c r="E62" s="17">
        <v>123.54653930664063</v>
      </c>
      <c r="F62" s="17">
        <v>56.177730560302734</v>
      </c>
      <c r="G62" s="17">
        <v>36.733428955078125</v>
      </c>
      <c r="H62" s="17">
        <v>35.292636871337891</v>
      </c>
      <c r="I62" s="17">
        <v>83.343666076660156</v>
      </c>
      <c r="J62" s="17">
        <v>62.248580932617188</v>
      </c>
      <c r="K62" s="17">
        <v>40.740634918212891</v>
      </c>
      <c r="L62" s="17">
        <v>39.68389892578125</v>
      </c>
    </row>
    <row r="63" spans="1:12" x14ac:dyDescent="0.35">
      <c r="A63" s="1" t="s">
        <v>347</v>
      </c>
      <c r="B63" s="1" t="s">
        <v>302</v>
      </c>
      <c r="C63" s="1" t="s">
        <v>51</v>
      </c>
      <c r="D63" s="17">
        <v>246.95716857910156</v>
      </c>
      <c r="E63" s="17">
        <v>128.87890625</v>
      </c>
      <c r="F63" s="17">
        <v>56.385543823242188</v>
      </c>
      <c r="G63" s="17">
        <v>38.010955810546875</v>
      </c>
      <c r="H63" s="17">
        <v>36.721992492675781</v>
      </c>
      <c r="I63" s="17">
        <v>85.006767272949219</v>
      </c>
      <c r="J63" s="17">
        <v>62.902839660644531</v>
      </c>
      <c r="K63" s="17">
        <v>42.173393249511719</v>
      </c>
      <c r="L63" s="17">
        <v>38.917179107666016</v>
      </c>
    </row>
    <row r="64" spans="1:12" x14ac:dyDescent="0.35">
      <c r="A64" s="1" t="s">
        <v>346</v>
      </c>
      <c r="B64" s="1" t="s">
        <v>302</v>
      </c>
      <c r="C64" s="1" t="s">
        <v>51</v>
      </c>
      <c r="D64" s="17">
        <v>245.14579772949219</v>
      </c>
      <c r="E64" s="17">
        <v>124.78404998779297</v>
      </c>
      <c r="F64" s="17">
        <v>58.286594390869141</v>
      </c>
      <c r="G64" s="17">
        <v>37.654102325439453</v>
      </c>
      <c r="H64" s="17">
        <v>36.462902069091797</v>
      </c>
      <c r="I64" s="17">
        <v>84.246772766113281</v>
      </c>
      <c r="J64" s="17">
        <v>62.030887603759766</v>
      </c>
      <c r="K64" s="17">
        <v>41.100021362304688</v>
      </c>
      <c r="L64" s="17">
        <v>38.511093139648438</v>
      </c>
    </row>
    <row r="65" spans="1:21" x14ac:dyDescent="0.35">
      <c r="A65" s="1" t="s">
        <v>345</v>
      </c>
      <c r="B65" s="1" t="s">
        <v>302</v>
      </c>
      <c r="C65" s="1" t="s">
        <v>51</v>
      </c>
      <c r="D65" s="17">
        <v>244.59535217285156</v>
      </c>
      <c r="E65" s="17">
        <v>120.60842132568359</v>
      </c>
      <c r="F65" s="17">
        <v>58.40631103515625</v>
      </c>
      <c r="G65" s="17">
        <v>37.256519317626953</v>
      </c>
      <c r="H65" s="17">
        <v>35.202625274658203</v>
      </c>
      <c r="I65" s="17">
        <v>85.527702331542969</v>
      </c>
      <c r="J65" s="17">
        <v>61.811088562011719</v>
      </c>
      <c r="K65" s="17">
        <v>41.232398986816406</v>
      </c>
      <c r="L65" s="17">
        <v>39.485321044921875</v>
      </c>
    </row>
    <row r="66" spans="1:21" s="3" customFormat="1" x14ac:dyDescent="0.35">
      <c r="A66" s="3" t="s">
        <v>301</v>
      </c>
      <c r="B66" s="11" t="s">
        <v>434</v>
      </c>
      <c r="D66" s="18">
        <v>237.28424072265625</v>
      </c>
      <c r="E66" s="18">
        <v>124.36174011230469</v>
      </c>
      <c r="F66" s="18">
        <v>51.010009765625</v>
      </c>
      <c r="G66" s="18">
        <v>42.433799743652344</v>
      </c>
      <c r="H66" s="18">
        <v>37.187339782714844</v>
      </c>
      <c r="I66" s="18">
        <v>86.943656921386719</v>
      </c>
      <c r="J66" s="18">
        <v>60.483097076416016</v>
      </c>
      <c r="K66" s="18">
        <v>41.493217468261719</v>
      </c>
      <c r="L66" s="18">
        <v>40.673053741455078</v>
      </c>
    </row>
    <row r="67" spans="1:21" s="3" customFormat="1" x14ac:dyDescent="0.35">
      <c r="A67" s="3" t="s">
        <v>301</v>
      </c>
      <c r="B67" s="11" t="s">
        <v>434</v>
      </c>
      <c r="D67" s="18">
        <v>244.13485717773438</v>
      </c>
      <c r="E67" s="18">
        <v>126.92012786865234</v>
      </c>
      <c r="F67" s="18">
        <v>48.484722137451172</v>
      </c>
      <c r="G67" s="18">
        <v>41.167503356933594</v>
      </c>
      <c r="H67" s="18">
        <v>35.981960296630859</v>
      </c>
      <c r="I67" s="18">
        <v>86.835289001464844</v>
      </c>
      <c r="J67" s="18">
        <v>61.243301391601563</v>
      </c>
      <c r="K67" s="18">
        <v>41.116607666015625</v>
      </c>
      <c r="L67" s="18">
        <v>38.569313049316406</v>
      </c>
    </row>
    <row r="68" spans="1:21" s="3" customFormat="1" x14ac:dyDescent="0.35">
      <c r="A68" s="3" t="s">
        <v>301</v>
      </c>
      <c r="B68" s="11" t="s">
        <v>434</v>
      </c>
      <c r="D68" s="18">
        <v>241.90116882324219</v>
      </c>
      <c r="E68" s="18">
        <v>125.93852233886719</v>
      </c>
      <c r="F68" s="18">
        <v>49.799434661865234</v>
      </c>
      <c r="G68" s="18">
        <v>40.266548156738281</v>
      </c>
      <c r="H68" s="18">
        <v>36.280529022216797</v>
      </c>
      <c r="I68" s="18">
        <v>87.125579833984375</v>
      </c>
      <c r="J68" s="18">
        <v>61.989418029785156</v>
      </c>
      <c r="K68" s="18">
        <v>40.685062408447266</v>
      </c>
      <c r="L68" s="18">
        <v>38.768283843994141</v>
      </c>
    </row>
    <row r="69" spans="1:21" s="3" customFormat="1" x14ac:dyDescent="0.35">
      <c r="A69" s="3" t="s">
        <v>301</v>
      </c>
      <c r="B69" s="11" t="s">
        <v>434</v>
      </c>
      <c r="D69" s="18">
        <v>245.185791015625</v>
      </c>
      <c r="E69" s="18">
        <v>124.77010345458984</v>
      </c>
      <c r="F69" s="18">
        <v>50.683719635009766</v>
      </c>
      <c r="G69" s="18">
        <v>41.977622985839844</v>
      </c>
      <c r="H69" s="18">
        <v>35.905918121337891</v>
      </c>
      <c r="I69" s="18">
        <v>86.354652404785156</v>
      </c>
      <c r="J69" s="18">
        <v>61.635826110839844</v>
      </c>
      <c r="K69" s="18">
        <v>41.114124298095703</v>
      </c>
      <c r="L69" s="18">
        <v>38.117816925048828</v>
      </c>
    </row>
    <row r="70" spans="1:21" s="3" customFormat="1" x14ac:dyDescent="0.35">
      <c r="A70" s="3" t="s">
        <v>301</v>
      </c>
      <c r="B70" s="11" t="s">
        <v>434</v>
      </c>
      <c r="D70" s="18">
        <v>241.33212280273438</v>
      </c>
      <c r="E70" s="18">
        <v>122.16670227050781</v>
      </c>
      <c r="F70" s="18">
        <v>50.075763702392578</v>
      </c>
      <c r="G70" s="18">
        <v>40.825248718261719</v>
      </c>
      <c r="H70" s="18">
        <v>34.866737365722656</v>
      </c>
      <c r="I70" s="18">
        <v>87.548454284667969</v>
      </c>
      <c r="J70" s="18">
        <v>61.752315521240234</v>
      </c>
      <c r="K70" s="18">
        <v>39.994224548339844</v>
      </c>
      <c r="L70" s="18">
        <v>37.762928009033203</v>
      </c>
    </row>
    <row r="71" spans="1:21" s="3" customFormat="1" x14ac:dyDescent="0.35">
      <c r="A71" s="3" t="s">
        <v>301</v>
      </c>
      <c r="B71" s="11" t="s">
        <v>434</v>
      </c>
      <c r="D71" s="18">
        <v>238.16680908203125</v>
      </c>
      <c r="E71" s="18">
        <v>128.86427307128906</v>
      </c>
      <c r="F71" s="18">
        <v>50.055049896240234</v>
      </c>
      <c r="G71" s="18">
        <v>40.914867401123047</v>
      </c>
      <c r="H71" s="18">
        <v>34.981002807617188</v>
      </c>
      <c r="I71" s="18">
        <v>86.202323913574219</v>
      </c>
      <c r="J71" s="18">
        <v>61.097660064697266</v>
      </c>
      <c r="K71" s="18">
        <v>41.040122985839844</v>
      </c>
      <c r="L71" s="18">
        <v>38.369300842285156</v>
      </c>
    </row>
    <row r="72" spans="1:21" s="3" customFormat="1" x14ac:dyDescent="0.35">
      <c r="A72" s="11" t="s">
        <v>433</v>
      </c>
      <c r="B72" s="11" t="s">
        <v>434</v>
      </c>
      <c r="D72" s="18">
        <v>259.03656005859375</v>
      </c>
      <c r="E72" s="18">
        <v>134.274169921875</v>
      </c>
      <c r="F72" s="18">
        <v>59.157978057861328</v>
      </c>
      <c r="G72" s="18">
        <v>38.017261505126953</v>
      </c>
      <c r="H72" s="18">
        <v>35.499683380126953</v>
      </c>
      <c r="I72" s="18">
        <v>85.071708679199219</v>
      </c>
      <c r="J72" s="18">
        <v>60.687885284423828</v>
      </c>
      <c r="K72" s="18">
        <v>40.519229888916016</v>
      </c>
      <c r="L72" s="18">
        <v>38.220836639404297</v>
      </c>
      <c r="N72" s="5"/>
      <c r="O72" s="5"/>
      <c r="P72" s="5"/>
      <c r="Q72" s="5"/>
      <c r="R72" s="5"/>
      <c r="S72" s="5"/>
      <c r="T72" s="5"/>
      <c r="U72" s="5"/>
    </row>
    <row r="73" spans="1:21" s="3" customFormat="1" x14ac:dyDescent="0.35">
      <c r="A73" s="11" t="s">
        <v>433</v>
      </c>
      <c r="B73" s="11" t="s">
        <v>434</v>
      </c>
      <c r="D73" s="18">
        <v>198.44142150878906</v>
      </c>
      <c r="E73" s="18">
        <v>107.795654296875</v>
      </c>
      <c r="F73" s="18">
        <v>53.490806579589844</v>
      </c>
      <c r="G73" s="18">
        <v>37.013072967529297</v>
      </c>
      <c r="H73" s="18">
        <v>30.302021026611328</v>
      </c>
      <c r="I73" s="18">
        <v>71.79302978515625</v>
      </c>
      <c r="J73" s="18">
        <v>62.98486328125</v>
      </c>
      <c r="K73" s="18">
        <v>42.4893798828125</v>
      </c>
      <c r="L73" s="18">
        <v>39.601276397705078</v>
      </c>
    </row>
    <row r="74" spans="1:21" s="3" customFormat="1" x14ac:dyDescent="0.35">
      <c r="A74" s="11" t="s">
        <v>433</v>
      </c>
      <c r="B74" s="11" t="s">
        <v>434</v>
      </c>
      <c r="D74" s="18">
        <v>240.76304626464844</v>
      </c>
      <c r="E74" s="18">
        <v>121.09158325195313</v>
      </c>
      <c r="F74" s="18">
        <v>58.703155517578125</v>
      </c>
      <c r="G74" s="18">
        <v>36.732776641845703</v>
      </c>
      <c r="H74" s="18">
        <v>37.915191650390625</v>
      </c>
      <c r="I74" s="18">
        <v>85.461273193359375</v>
      </c>
      <c r="J74" s="18">
        <v>61.360137939453125</v>
      </c>
      <c r="K74" s="18">
        <v>40.929637908935547</v>
      </c>
      <c r="L74" s="18">
        <v>38.408897399902344</v>
      </c>
    </row>
    <row r="75" spans="1:21" s="3" customFormat="1" x14ac:dyDescent="0.35">
      <c r="A75" s="11" t="s">
        <v>433</v>
      </c>
      <c r="B75" s="11" t="s">
        <v>434</v>
      </c>
      <c r="D75" s="18">
        <v>249.30020141601563</v>
      </c>
      <c r="E75" s="18">
        <v>125.7757568359375</v>
      </c>
      <c r="F75" s="18">
        <v>54.160789489746094</v>
      </c>
      <c r="G75" s="18">
        <v>36.458881378173828</v>
      </c>
      <c r="H75" s="18">
        <v>35.810337066650391</v>
      </c>
      <c r="I75" s="18">
        <v>85.3089599609375</v>
      </c>
      <c r="J75" s="18">
        <v>62.282276153564453</v>
      </c>
      <c r="K75" s="18">
        <v>41.103191375732422</v>
      </c>
      <c r="L75" s="18">
        <v>39.277397155761719</v>
      </c>
    </row>
    <row r="76" spans="1:21" s="3" customFormat="1" x14ac:dyDescent="0.35">
      <c r="A76" s="11" t="s">
        <v>433</v>
      </c>
      <c r="B76" s="11" t="s">
        <v>434</v>
      </c>
      <c r="D76" s="18">
        <v>242.98094177246094</v>
      </c>
      <c r="E76" s="18">
        <v>129.67355346679688</v>
      </c>
      <c r="F76" s="18">
        <v>57.526371002197266</v>
      </c>
      <c r="G76" s="18">
        <v>36.950824737548828</v>
      </c>
      <c r="H76" s="18">
        <v>36.371192932128906</v>
      </c>
      <c r="I76" s="18">
        <v>84.574844360351563</v>
      </c>
      <c r="J76" s="18">
        <v>61.516952514648438</v>
      </c>
      <c r="K76" s="18">
        <v>42.139369964599609</v>
      </c>
      <c r="L76" s="18">
        <v>39.160480499267578</v>
      </c>
    </row>
    <row r="77" spans="1:21" s="3" customFormat="1" x14ac:dyDescent="0.35">
      <c r="A77" s="11" t="s">
        <v>433</v>
      </c>
      <c r="B77" s="11" t="s">
        <v>434</v>
      </c>
      <c r="D77" s="18">
        <v>242.88108825683594</v>
      </c>
      <c r="E77" s="18">
        <v>125.7757568359375</v>
      </c>
      <c r="F77" s="18">
        <v>57.061389923095703</v>
      </c>
      <c r="G77" s="18">
        <v>37.587810516357422</v>
      </c>
      <c r="H77" s="18">
        <v>35.830535888671875</v>
      </c>
      <c r="I77" s="18">
        <v>84.8411865234375</v>
      </c>
      <c r="J77" s="18">
        <v>61.340335845947266</v>
      </c>
      <c r="K77" s="18">
        <v>42.091701507568359</v>
      </c>
      <c r="L77" s="18">
        <v>39.001247406005859</v>
      </c>
    </row>
    <row r="78" spans="1:21" s="3" customFormat="1" x14ac:dyDescent="0.35">
      <c r="A78" s="11" t="s">
        <v>433</v>
      </c>
      <c r="B78" s="11" t="s">
        <v>434</v>
      </c>
      <c r="D78" s="18">
        <v>235.83464050292969</v>
      </c>
      <c r="E78" s="18">
        <v>126.99155426025391</v>
      </c>
      <c r="F78" s="18">
        <v>57.322696685791016</v>
      </c>
      <c r="G78" s="18">
        <v>37.706920623779297</v>
      </c>
      <c r="H78" s="18">
        <v>36.893375396728516</v>
      </c>
      <c r="I78" s="18">
        <v>84.328559875488281</v>
      </c>
      <c r="J78" s="18">
        <v>62.197116851806641</v>
      </c>
      <c r="K78" s="18">
        <v>41.735233306884766</v>
      </c>
      <c r="L78" s="18">
        <v>39.093513488769531</v>
      </c>
    </row>
    <row r="79" spans="1:21" s="3" customFormat="1" x14ac:dyDescent="0.35">
      <c r="A79" s="11" t="s">
        <v>433</v>
      </c>
      <c r="B79" s="11" t="s">
        <v>434</v>
      </c>
      <c r="D79" s="18">
        <v>237.33866882324219</v>
      </c>
      <c r="E79" s="18">
        <v>121.45359039306641</v>
      </c>
      <c r="F79" s="18">
        <v>56.816036224365234</v>
      </c>
      <c r="G79" s="18">
        <v>36.877418518066406</v>
      </c>
      <c r="H79" s="18">
        <v>36.770465850830078</v>
      </c>
      <c r="I79" s="18">
        <v>87.587142944335938</v>
      </c>
      <c r="J79" s="18">
        <v>62.224628448486328</v>
      </c>
      <c r="K79" s="18">
        <v>41.504688262939453</v>
      </c>
      <c r="L79" s="18">
        <v>38.976047515869141</v>
      </c>
    </row>
    <row r="80" spans="1:21" s="3" customFormat="1" x14ac:dyDescent="0.35">
      <c r="A80" s="11" t="s">
        <v>433</v>
      </c>
      <c r="B80" s="11" t="s">
        <v>434</v>
      </c>
      <c r="D80" s="18">
        <v>251.30699157714844</v>
      </c>
      <c r="E80" s="18">
        <v>129.04910278320313</v>
      </c>
      <c r="F80" s="18">
        <v>53.965480804443359</v>
      </c>
      <c r="G80" s="18">
        <v>36.999465942382813</v>
      </c>
      <c r="H80" s="18">
        <v>37.015377044677734</v>
      </c>
      <c r="I80" s="18">
        <v>86.016326904296875</v>
      </c>
      <c r="J80" s="18">
        <v>62.837852478027344</v>
      </c>
      <c r="K80" s="18">
        <v>41.344173431396484</v>
      </c>
      <c r="L80" s="18">
        <v>39.294075012207031</v>
      </c>
    </row>
    <row r="81" spans="1:12" s="3" customFormat="1" x14ac:dyDescent="0.35">
      <c r="A81" s="11" t="s">
        <v>433</v>
      </c>
      <c r="B81" s="11" t="s">
        <v>434</v>
      </c>
      <c r="D81" s="18">
        <v>241.86895751953125</v>
      </c>
      <c r="E81" s="18">
        <v>125.36670684814453</v>
      </c>
      <c r="F81" s="18">
        <v>56.241313934326172</v>
      </c>
      <c r="G81" s="18">
        <v>36.924858093261719</v>
      </c>
      <c r="H81" s="18">
        <v>37.718944549560547</v>
      </c>
      <c r="I81" s="18">
        <v>85.947097778320313</v>
      </c>
      <c r="J81" s="18">
        <v>60.894508361816406</v>
      </c>
      <c r="K81" s="18">
        <v>41.370029449462891</v>
      </c>
      <c r="L81" s="18">
        <v>39.914321899414063</v>
      </c>
    </row>
    <row r="82" spans="1:12" s="3" customFormat="1" x14ac:dyDescent="0.35">
      <c r="A82" s="11" t="s">
        <v>433</v>
      </c>
      <c r="B82" s="11" t="s">
        <v>434</v>
      </c>
      <c r="D82" s="18">
        <v>239.10774230957031</v>
      </c>
      <c r="E82" s="18">
        <v>121.87577056884766</v>
      </c>
      <c r="F82" s="18">
        <v>54.650455474853516</v>
      </c>
      <c r="G82" s="18">
        <v>37.663654327392578</v>
      </c>
      <c r="H82" s="18">
        <v>36.080802917480469</v>
      </c>
      <c r="I82" s="18">
        <v>87.599212646484375</v>
      </c>
      <c r="J82" s="18">
        <v>63.256031036376953</v>
      </c>
      <c r="K82" s="18">
        <v>41.792049407958984</v>
      </c>
      <c r="L82" s="18">
        <v>39.310737609863281</v>
      </c>
    </row>
    <row r="83" spans="1:12" s="3" customFormat="1" x14ac:dyDescent="0.35">
      <c r="A83" s="11" t="s">
        <v>433</v>
      </c>
      <c r="B83" s="11" t="s">
        <v>434</v>
      </c>
      <c r="D83" s="18">
        <v>241.32221984863281</v>
      </c>
      <c r="E83" s="18">
        <v>125.13536834716797</v>
      </c>
      <c r="F83" s="18">
        <v>57.223430633544922</v>
      </c>
      <c r="G83" s="18">
        <v>36.400955200195313</v>
      </c>
      <c r="H83" s="18">
        <v>36.611183166503906</v>
      </c>
      <c r="I83" s="18">
        <v>87.357421875</v>
      </c>
      <c r="J83" s="18">
        <v>63.294857025146484</v>
      </c>
      <c r="K83" s="18">
        <v>41.775199890136719</v>
      </c>
      <c r="L83" s="18">
        <v>40.037216186523438</v>
      </c>
    </row>
    <row r="84" spans="1:12" s="2" customFormat="1" x14ac:dyDescent="0.35">
      <c r="A84" s="2" t="s">
        <v>2</v>
      </c>
      <c r="D84" s="19">
        <f t="shared" ref="D84:L84" si="0">MAX(D2:D83)</f>
        <v>259.03656005859375</v>
      </c>
      <c r="E84" s="19">
        <f t="shared" si="0"/>
        <v>134.274169921875</v>
      </c>
      <c r="F84" s="19">
        <f t="shared" si="0"/>
        <v>59.157978057861328</v>
      </c>
      <c r="G84" s="19">
        <f t="shared" si="0"/>
        <v>42.433799743652344</v>
      </c>
      <c r="H84" s="19">
        <f t="shared" si="0"/>
        <v>37.980064392089844</v>
      </c>
      <c r="I84" s="19">
        <f t="shared" si="0"/>
        <v>89.321067810058594</v>
      </c>
      <c r="J84" s="19">
        <f t="shared" si="0"/>
        <v>63.528640747070313</v>
      </c>
      <c r="K84" s="19">
        <f t="shared" si="0"/>
        <v>42.4893798828125</v>
      </c>
      <c r="L84" s="19">
        <f t="shared" si="0"/>
        <v>40.673053741455078</v>
      </c>
    </row>
    <row r="85" spans="1:12" s="2" customFormat="1" x14ac:dyDescent="0.35">
      <c r="A85" s="2" t="s">
        <v>1</v>
      </c>
      <c r="D85" s="19">
        <f t="shared" ref="D85:L85" si="1">MIN(D2:D83)</f>
        <v>198.44142150878906</v>
      </c>
      <c r="E85" s="19">
        <f t="shared" si="1"/>
        <v>107.795654296875</v>
      </c>
      <c r="F85" s="19">
        <f t="shared" si="1"/>
        <v>47.255039215087891</v>
      </c>
      <c r="G85" s="19">
        <f t="shared" si="1"/>
        <v>35.835960388183594</v>
      </c>
      <c r="H85" s="19">
        <f t="shared" si="1"/>
        <v>30.302021026611328</v>
      </c>
      <c r="I85" s="19">
        <f t="shared" si="1"/>
        <v>71.79302978515625</v>
      </c>
      <c r="J85" s="19">
        <f t="shared" si="1"/>
        <v>58.694839477539063</v>
      </c>
      <c r="K85" s="19">
        <f t="shared" si="1"/>
        <v>39.479972839355469</v>
      </c>
      <c r="L85" s="19">
        <f t="shared" si="1"/>
        <v>36.816371917724609</v>
      </c>
    </row>
    <row r="86" spans="1:12" s="2" customFormat="1" x14ac:dyDescent="0.35">
      <c r="A86" s="2" t="s">
        <v>0</v>
      </c>
      <c r="D86" s="19">
        <f t="shared" ref="D86:L86" si="2">AVERAGE(D2:D83)</f>
        <v>241.89120892780582</v>
      </c>
      <c r="E86" s="19">
        <f t="shared" si="2"/>
        <v>125.09569475127429</v>
      </c>
      <c r="F86" s="19">
        <f t="shared" si="2"/>
        <v>53.705009879135503</v>
      </c>
      <c r="G86" s="19">
        <f t="shared" si="2"/>
        <v>38.868981942897889</v>
      </c>
      <c r="H86" s="19">
        <f t="shared" si="2"/>
        <v>36.069010943901247</v>
      </c>
      <c r="I86" s="19">
        <f t="shared" si="2"/>
        <v>86.044621072164389</v>
      </c>
      <c r="J86" s="19">
        <f t="shared" si="2"/>
        <v>61.882845715778629</v>
      </c>
      <c r="K86" s="19">
        <f t="shared" si="2"/>
        <v>41.182923154133121</v>
      </c>
      <c r="L86" s="19">
        <f t="shared" si="2"/>
        <v>38.968567778424521</v>
      </c>
    </row>
  </sheetData>
  <sortState ref="A2:U83">
    <sortCondition sortBy="fontColor" ref="A2:A83" dxfId="2"/>
    <sortCondition ref="C2:C83"/>
    <sortCondition ref="A2:A8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89DA-F806-4A57-8F12-FA2A2E4AF0C6}">
  <dimension ref="A1:J50"/>
  <sheetViews>
    <sheetView topLeftCell="A28" workbookViewId="0">
      <selection activeCell="F58" sqref="F58"/>
    </sheetView>
  </sheetViews>
  <sheetFormatPr defaultColWidth="8.6640625" defaultRowHeight="14.5" x14ac:dyDescent="0.35"/>
  <cols>
    <col min="1" max="1" width="18.33203125" style="10" customWidth="1"/>
    <col min="2" max="2" width="17.83203125" style="10" customWidth="1"/>
    <col min="3" max="3" width="8.6640625" style="10"/>
    <col min="4" max="10" width="13.5" style="21" customWidth="1"/>
    <col min="11" max="17" width="8.6640625" style="10" customWidth="1"/>
    <col min="18" max="16384" width="8.6640625" style="10"/>
  </cols>
  <sheetData>
    <row r="1" spans="1:10" x14ac:dyDescent="0.35">
      <c r="A1" s="10" t="s">
        <v>431</v>
      </c>
      <c r="B1" s="10" t="s">
        <v>432</v>
      </c>
      <c r="C1" s="10" t="s">
        <v>73</v>
      </c>
      <c r="D1" s="21" t="s">
        <v>70</v>
      </c>
      <c r="E1" s="21" t="s">
        <v>69</v>
      </c>
      <c r="F1" s="21" t="s">
        <v>67</v>
      </c>
      <c r="G1" s="21" t="s">
        <v>300</v>
      </c>
      <c r="H1" s="21" t="s">
        <v>187</v>
      </c>
      <c r="I1" s="21" t="s">
        <v>65</v>
      </c>
      <c r="J1" s="21" t="s">
        <v>66</v>
      </c>
    </row>
    <row r="2" spans="1:10" x14ac:dyDescent="0.35">
      <c r="A2" s="10" t="s">
        <v>384</v>
      </c>
      <c r="B2" s="10" t="s">
        <v>372</v>
      </c>
      <c r="C2" s="10" t="s">
        <v>51</v>
      </c>
      <c r="D2" s="21">
        <v>165.44755554199219</v>
      </c>
      <c r="E2" s="21">
        <v>45.167686462402344</v>
      </c>
      <c r="F2" s="21">
        <v>21.823568344116211</v>
      </c>
      <c r="G2" s="21">
        <v>48.723838806152344</v>
      </c>
      <c r="H2" s="21">
        <v>99.973167419433594</v>
      </c>
      <c r="I2" s="21">
        <v>37.306564331054688</v>
      </c>
      <c r="J2" s="21">
        <v>40.103721618652344</v>
      </c>
    </row>
    <row r="3" spans="1:10" x14ac:dyDescent="0.35">
      <c r="A3" s="10" t="s">
        <v>383</v>
      </c>
      <c r="B3" s="10" t="s">
        <v>372</v>
      </c>
      <c r="C3" s="10" t="s">
        <v>51</v>
      </c>
      <c r="D3" s="21">
        <v>165.883544921875</v>
      </c>
      <c r="E3" s="21">
        <v>43.655658721923828</v>
      </c>
      <c r="F3" s="21">
        <v>20.619073867797852</v>
      </c>
      <c r="G3" s="21">
        <v>48.576873779296875</v>
      </c>
      <c r="H3" s="21">
        <v>104.74768829345703</v>
      </c>
      <c r="I3" s="21">
        <v>37.377395629882813</v>
      </c>
      <c r="J3" s="21">
        <v>39.115314483642578</v>
      </c>
    </row>
    <row r="4" spans="1:10" x14ac:dyDescent="0.35">
      <c r="A4" s="10" t="s">
        <v>382</v>
      </c>
      <c r="B4" s="10" t="s">
        <v>372</v>
      </c>
      <c r="C4" s="10" t="s">
        <v>51</v>
      </c>
      <c r="D4" s="21">
        <v>158.06101989746094</v>
      </c>
      <c r="E4" s="21">
        <v>45.179286956787109</v>
      </c>
      <c r="F4" s="21">
        <v>21.178188323974609</v>
      </c>
      <c r="G4" s="21">
        <v>48.547420501708984</v>
      </c>
      <c r="H4" s="21">
        <v>103.63581848144531</v>
      </c>
      <c r="I4" s="21">
        <v>37.299732208251953</v>
      </c>
      <c r="J4" s="21">
        <v>38.091835021972656</v>
      </c>
    </row>
    <row r="5" spans="1:10" x14ac:dyDescent="0.35">
      <c r="A5" s="10" t="s">
        <v>381</v>
      </c>
      <c r="B5" s="10" t="s">
        <v>372</v>
      </c>
      <c r="C5" s="10" t="s">
        <v>51</v>
      </c>
      <c r="D5" s="21">
        <v>159.20108032226563</v>
      </c>
      <c r="E5" s="21">
        <v>44.789871215820313</v>
      </c>
      <c r="F5" s="21">
        <v>22.18507194519043</v>
      </c>
      <c r="G5" s="21">
        <v>49.596107482910156</v>
      </c>
      <c r="H5" s="21">
        <v>102.17362213134766</v>
      </c>
      <c r="I5" s="21">
        <v>37.730735778808594</v>
      </c>
      <c r="J5" s="21">
        <v>38.370967864990234</v>
      </c>
    </row>
    <row r="6" spans="1:10" x14ac:dyDescent="0.35">
      <c r="A6" s="10" t="s">
        <v>380</v>
      </c>
      <c r="B6" s="10" t="s">
        <v>372</v>
      </c>
      <c r="C6" s="10" t="s">
        <v>51</v>
      </c>
      <c r="D6" s="21">
        <v>162.690185546875</v>
      </c>
      <c r="E6" s="21">
        <v>43.797691345214844</v>
      </c>
      <c r="F6" s="21">
        <v>21.846206665039063</v>
      </c>
      <c r="G6" s="21">
        <v>47.653831481933594</v>
      </c>
      <c r="H6" s="21">
        <v>106.93832397460938</v>
      </c>
      <c r="I6" s="21">
        <v>37.807048797607422</v>
      </c>
      <c r="J6" s="21">
        <v>38.28753662109375</v>
      </c>
    </row>
    <row r="7" spans="1:10" x14ac:dyDescent="0.35">
      <c r="A7" s="10" t="s">
        <v>379</v>
      </c>
      <c r="B7" s="10" t="s">
        <v>372</v>
      </c>
      <c r="C7" s="10" t="s">
        <v>51</v>
      </c>
      <c r="D7" s="21">
        <v>158.40423583984375</v>
      </c>
      <c r="E7" s="21">
        <v>42.987014770507813</v>
      </c>
      <c r="F7" s="21">
        <v>21.397224426269531</v>
      </c>
      <c r="G7" s="21">
        <v>47.388584136962891</v>
      </c>
      <c r="H7" s="21">
        <v>101.15871429443359</v>
      </c>
      <c r="I7" s="21">
        <v>36.781352996826172</v>
      </c>
      <c r="J7" s="21">
        <v>37.772903442382813</v>
      </c>
    </row>
    <row r="8" spans="1:10" x14ac:dyDescent="0.35">
      <c r="A8" s="10" t="s">
        <v>378</v>
      </c>
      <c r="B8" s="10" t="s">
        <v>372</v>
      </c>
      <c r="C8" s="10" t="s">
        <v>51</v>
      </c>
      <c r="D8" s="21">
        <v>168.05305480957031</v>
      </c>
      <c r="E8" s="21">
        <v>43.406402587890625</v>
      </c>
      <c r="F8" s="21">
        <v>21.748233795166016</v>
      </c>
      <c r="G8" s="21">
        <v>48.141754150390625</v>
      </c>
      <c r="H8" s="21">
        <v>98.706695556640625</v>
      </c>
      <c r="I8" s="21">
        <v>36.824573516845703</v>
      </c>
      <c r="J8" s="21">
        <v>36.361331939697266</v>
      </c>
    </row>
    <row r="9" spans="1:10" x14ac:dyDescent="0.35">
      <c r="A9" s="10" t="s">
        <v>377</v>
      </c>
      <c r="B9" s="10" t="s">
        <v>372</v>
      </c>
      <c r="C9" s="10" t="s">
        <v>51</v>
      </c>
      <c r="D9" s="21">
        <v>167.83639526367188</v>
      </c>
      <c r="E9" s="21">
        <v>42.754692077636719</v>
      </c>
      <c r="F9" s="21">
        <v>22.749151229858398</v>
      </c>
      <c r="G9" s="21">
        <v>47.379959106445313</v>
      </c>
      <c r="H9" s="21">
        <v>105.32487487792969</v>
      </c>
      <c r="I9" s="21">
        <v>36.868694305419922</v>
      </c>
      <c r="J9" s="21">
        <v>36.702327728271484</v>
      </c>
    </row>
    <row r="10" spans="1:10" x14ac:dyDescent="0.35">
      <c r="A10" s="10" t="s">
        <v>376</v>
      </c>
      <c r="B10" s="10" t="s">
        <v>372</v>
      </c>
      <c r="C10" s="10" t="s">
        <v>51</v>
      </c>
      <c r="D10" s="21">
        <v>160.44816589355469</v>
      </c>
      <c r="E10" s="21">
        <v>43.230033874511719</v>
      </c>
      <c r="F10" s="21">
        <v>21.363637924194336</v>
      </c>
      <c r="G10" s="21">
        <v>47.055900573730469</v>
      </c>
      <c r="H10" s="21">
        <v>101.56855773925781</v>
      </c>
      <c r="I10" s="21">
        <v>37.344936370849609</v>
      </c>
      <c r="J10" s="21">
        <v>41.085762023925781</v>
      </c>
    </row>
    <row r="11" spans="1:10" x14ac:dyDescent="0.35">
      <c r="A11" s="10" t="s">
        <v>375</v>
      </c>
      <c r="B11" s="10" t="s">
        <v>372</v>
      </c>
      <c r="C11" s="10" t="s">
        <v>51</v>
      </c>
      <c r="D11" s="21">
        <v>165.22746276855469</v>
      </c>
      <c r="E11" s="21">
        <v>42.702156066894531</v>
      </c>
      <c r="F11" s="21">
        <v>21.304628372192383</v>
      </c>
      <c r="G11" s="21">
        <v>47.802780151367188</v>
      </c>
      <c r="H11" s="21">
        <v>102.89500427246094</v>
      </c>
      <c r="I11" s="21">
        <v>36.8951416015625</v>
      </c>
      <c r="J11" s="21">
        <v>38.629947662353516</v>
      </c>
    </row>
    <row r="12" spans="1:10" x14ac:dyDescent="0.35">
      <c r="A12" s="10" t="s">
        <v>374</v>
      </c>
      <c r="B12" s="10" t="s">
        <v>372</v>
      </c>
      <c r="C12" s="10" t="s">
        <v>51</v>
      </c>
      <c r="D12" s="21">
        <v>169.12579345703125</v>
      </c>
      <c r="E12" s="21">
        <v>43.101753234863281</v>
      </c>
      <c r="F12" s="21">
        <v>21.780799865722656</v>
      </c>
      <c r="G12" s="21">
        <v>48.126052856445313</v>
      </c>
      <c r="H12" s="21">
        <v>106.02162933349609</v>
      </c>
      <c r="I12" s="21">
        <v>37.336231231689453</v>
      </c>
      <c r="J12" s="21">
        <v>38.583969116210938</v>
      </c>
    </row>
    <row r="13" spans="1:10" x14ac:dyDescent="0.35">
      <c r="A13" s="10" t="s">
        <v>373</v>
      </c>
      <c r="B13" s="10" t="s">
        <v>372</v>
      </c>
      <c r="C13" s="10" t="s">
        <v>51</v>
      </c>
      <c r="D13" s="21">
        <v>158.40423583984375</v>
      </c>
      <c r="E13" s="21">
        <v>43.219646453857422</v>
      </c>
      <c r="F13" s="21">
        <v>22.048456192016602</v>
      </c>
      <c r="G13" s="21">
        <v>48.295124053955078</v>
      </c>
      <c r="H13" s="21">
        <v>104.73478698730469</v>
      </c>
      <c r="I13" s="21">
        <v>37.340461730957031</v>
      </c>
      <c r="J13" s="21">
        <v>41.849906921386719</v>
      </c>
    </row>
    <row r="14" spans="1:10" x14ac:dyDescent="0.35">
      <c r="A14" s="10" t="s">
        <v>406</v>
      </c>
      <c r="B14" s="10" t="s">
        <v>372</v>
      </c>
      <c r="C14" s="10" t="s">
        <v>51</v>
      </c>
      <c r="D14" s="21">
        <v>167.08076477050781</v>
      </c>
      <c r="E14" s="21">
        <v>42.777442932128906</v>
      </c>
      <c r="F14" s="21">
        <v>20.817569732666016</v>
      </c>
      <c r="G14" s="21">
        <v>48.223583221435547</v>
      </c>
      <c r="H14" s="21">
        <v>102.64358520507813</v>
      </c>
      <c r="I14" s="21">
        <v>37.299259185791016</v>
      </c>
      <c r="J14" s="21">
        <v>34.554641723632813</v>
      </c>
    </row>
    <row r="15" spans="1:10" x14ac:dyDescent="0.35">
      <c r="A15" s="10" t="s">
        <v>405</v>
      </c>
      <c r="B15" s="10" t="s">
        <v>372</v>
      </c>
      <c r="C15" s="10" t="s">
        <v>51</v>
      </c>
      <c r="D15" s="21">
        <v>168.26943969726563</v>
      </c>
      <c r="E15" s="21">
        <v>42.9312744140625</v>
      </c>
      <c r="F15" s="21">
        <v>21.273529052734375</v>
      </c>
      <c r="G15" s="21">
        <v>48.974346160888672</v>
      </c>
      <c r="H15" s="21">
        <v>101.07353210449219</v>
      </c>
      <c r="I15" s="21">
        <v>37.221668243408203</v>
      </c>
      <c r="J15" s="21">
        <v>37.088176727294922</v>
      </c>
    </row>
    <row r="16" spans="1:10" x14ac:dyDescent="0.35">
      <c r="A16" s="10" t="s">
        <v>404</v>
      </c>
      <c r="B16" s="10" t="s">
        <v>372</v>
      </c>
      <c r="C16" s="10" t="s">
        <v>51</v>
      </c>
      <c r="D16" s="21">
        <v>171.04164123535156</v>
      </c>
      <c r="E16" s="21">
        <v>42.169445037841797</v>
      </c>
      <c r="F16" s="21">
        <v>22.345066070556641</v>
      </c>
      <c r="G16" s="21">
        <v>45.995498657226563</v>
      </c>
      <c r="H16" s="21">
        <v>99.334304809570313</v>
      </c>
      <c r="I16" s="21">
        <v>36.613014221191406</v>
      </c>
      <c r="J16" s="21">
        <v>36.165042877197266</v>
      </c>
    </row>
    <row r="17" spans="1:10" x14ac:dyDescent="0.35">
      <c r="A17" s="10" t="s">
        <v>403</v>
      </c>
      <c r="B17" s="10" t="s">
        <v>372</v>
      </c>
      <c r="C17" s="10" t="s">
        <v>51</v>
      </c>
      <c r="D17" s="21">
        <v>167.29838562011719</v>
      </c>
      <c r="E17" s="21">
        <v>43.044425964355469</v>
      </c>
      <c r="F17" s="21">
        <v>21.41508674621582</v>
      </c>
      <c r="G17" s="21">
        <v>46.631130218505859</v>
      </c>
      <c r="H17" s="21">
        <v>99.003936767578125</v>
      </c>
      <c r="I17" s="21">
        <v>36.379940032958984</v>
      </c>
      <c r="J17" s="21">
        <v>37.001659393310547</v>
      </c>
    </row>
    <row r="18" spans="1:10" x14ac:dyDescent="0.35">
      <c r="A18" s="10" t="s">
        <v>402</v>
      </c>
      <c r="B18" s="10" t="s">
        <v>372</v>
      </c>
      <c r="C18" s="10" t="s">
        <v>51</v>
      </c>
      <c r="D18" s="21">
        <v>166.97344970703125</v>
      </c>
      <c r="E18" s="21">
        <v>42.341220855712891</v>
      </c>
      <c r="F18" s="21">
        <v>20.838615417480469</v>
      </c>
      <c r="G18" s="21">
        <v>47.436408996582031</v>
      </c>
      <c r="H18" s="21">
        <v>98.308975219726563</v>
      </c>
      <c r="I18" s="21">
        <v>37.27734375</v>
      </c>
      <c r="J18" s="21">
        <v>35.136726379394531</v>
      </c>
    </row>
    <row r="19" spans="1:10" x14ac:dyDescent="0.35">
      <c r="A19" s="10" t="s">
        <v>401</v>
      </c>
      <c r="B19" s="10" t="s">
        <v>372</v>
      </c>
      <c r="C19" s="10" t="s">
        <v>51</v>
      </c>
      <c r="D19" s="21">
        <v>157.83064270019531</v>
      </c>
      <c r="E19" s="21">
        <v>42.758193969726563</v>
      </c>
      <c r="F19" s="21">
        <v>22.113077163696289</v>
      </c>
      <c r="G19" s="21">
        <v>48.137088775634766</v>
      </c>
      <c r="H19" s="21">
        <v>99.690673828125</v>
      </c>
      <c r="I19" s="21">
        <v>36.373653411865234</v>
      </c>
      <c r="J19" s="21">
        <v>38.352420806884766</v>
      </c>
    </row>
    <row r="20" spans="1:10" x14ac:dyDescent="0.35">
      <c r="A20" s="10" t="s">
        <v>400</v>
      </c>
      <c r="B20" s="10" t="s">
        <v>372</v>
      </c>
      <c r="C20" s="10" t="s">
        <v>51</v>
      </c>
      <c r="D20" s="21">
        <v>163.24339294433594</v>
      </c>
      <c r="E20" s="21">
        <v>42.933021545410156</v>
      </c>
      <c r="F20" s="21">
        <v>21.692419052124023</v>
      </c>
      <c r="G20" s="21">
        <v>49.053539276123047</v>
      </c>
      <c r="H20" s="21">
        <v>103.1163330078125</v>
      </c>
      <c r="I20" s="21">
        <v>36.990287780761719</v>
      </c>
      <c r="J20" s="21">
        <v>39.005847930908203</v>
      </c>
    </row>
    <row r="21" spans="1:10" x14ac:dyDescent="0.35">
      <c r="A21" s="10" t="s">
        <v>399</v>
      </c>
      <c r="B21" s="10" t="s">
        <v>372</v>
      </c>
      <c r="C21" s="10" t="s">
        <v>51</v>
      </c>
      <c r="D21" s="21">
        <v>161.68562316894531</v>
      </c>
      <c r="E21" s="21">
        <v>42.512481689453125</v>
      </c>
      <c r="F21" s="21">
        <v>21.496797561645508</v>
      </c>
      <c r="G21" s="21">
        <v>46.899784088134766</v>
      </c>
      <c r="H21" s="21">
        <v>96.367599487304688</v>
      </c>
      <c r="I21" s="21">
        <v>37.509292602539063</v>
      </c>
      <c r="J21" s="21">
        <v>36.963279724121094</v>
      </c>
    </row>
    <row r="22" spans="1:10" x14ac:dyDescent="0.35">
      <c r="A22" s="10" t="s">
        <v>398</v>
      </c>
      <c r="B22" s="10" t="s">
        <v>372</v>
      </c>
      <c r="C22" s="10" t="s">
        <v>51</v>
      </c>
      <c r="D22" s="21">
        <v>167.51249694824219</v>
      </c>
      <c r="E22" s="21">
        <v>42.973087310791016</v>
      </c>
      <c r="F22" s="21">
        <v>21.211627960205078</v>
      </c>
      <c r="G22" s="21">
        <v>47.504402160644531</v>
      </c>
      <c r="H22" s="21">
        <v>100.14026641845703</v>
      </c>
      <c r="I22" s="21">
        <v>36.558486938476563</v>
      </c>
      <c r="J22" s="21">
        <v>39.405250549316406</v>
      </c>
    </row>
    <row r="23" spans="1:10" x14ac:dyDescent="0.35">
      <c r="A23" s="10" t="s">
        <v>397</v>
      </c>
      <c r="B23" s="10" t="s">
        <v>372</v>
      </c>
      <c r="C23" s="10" t="s">
        <v>51</v>
      </c>
      <c r="D23" s="21">
        <v>164.89845275878906</v>
      </c>
      <c r="E23" s="21">
        <v>42.450828552246094</v>
      </c>
      <c r="F23" s="21">
        <v>21.629133224487305</v>
      </c>
      <c r="G23" s="21">
        <v>47.471710205078125</v>
      </c>
      <c r="H23" s="21">
        <v>99.182884216308594</v>
      </c>
      <c r="I23" s="21">
        <v>37.116222381591797</v>
      </c>
      <c r="J23" s="21">
        <v>36.740882873535156</v>
      </c>
    </row>
    <row r="24" spans="1:10" x14ac:dyDescent="0.35">
      <c r="A24" s="10" t="s">
        <v>396</v>
      </c>
      <c r="B24" s="10" t="s">
        <v>372</v>
      </c>
      <c r="C24" s="10" t="s">
        <v>51</v>
      </c>
      <c r="D24" s="21">
        <v>164.23841857910156</v>
      </c>
      <c r="E24" s="21">
        <v>42.19073486328125</v>
      </c>
      <c r="F24" s="21">
        <v>21.296747207641602</v>
      </c>
      <c r="G24" s="21">
        <v>47.735637664794922</v>
      </c>
      <c r="H24" s="21">
        <v>101.27050018310547</v>
      </c>
      <c r="I24" s="21">
        <v>37.748893737792969</v>
      </c>
      <c r="J24" s="21">
        <v>36.731201171875</v>
      </c>
    </row>
    <row r="25" spans="1:10" x14ac:dyDescent="0.35">
      <c r="A25" s="10" t="s">
        <v>395</v>
      </c>
      <c r="B25" s="10" t="s">
        <v>372</v>
      </c>
      <c r="C25" s="10" t="s">
        <v>51</v>
      </c>
      <c r="D25" s="21">
        <v>167.62269592285156</v>
      </c>
      <c r="E25" s="21">
        <v>43.089595794677734</v>
      </c>
      <c r="F25" s="21">
        <v>20.951526641845703</v>
      </c>
      <c r="G25" s="21">
        <v>47.297534942626953</v>
      </c>
      <c r="H25" s="21">
        <v>99.385299682617188</v>
      </c>
      <c r="I25" s="21">
        <v>37.475070953369141</v>
      </c>
      <c r="J25" s="21">
        <v>36.243553161621094</v>
      </c>
    </row>
    <row r="26" spans="1:10" x14ac:dyDescent="0.35">
      <c r="A26" s="10" t="s">
        <v>394</v>
      </c>
      <c r="B26" s="10" t="s">
        <v>372</v>
      </c>
      <c r="C26" s="10" t="s">
        <v>51</v>
      </c>
      <c r="D26" s="21">
        <v>167.29838562011719</v>
      </c>
      <c r="E26" s="21">
        <v>43.595623016357422</v>
      </c>
      <c r="F26" s="21">
        <v>21.583379745483398</v>
      </c>
      <c r="G26" s="21">
        <v>48.760307312011719</v>
      </c>
      <c r="H26" s="21">
        <v>100.22117614746094</v>
      </c>
      <c r="I26" s="21">
        <v>37.128765106201172</v>
      </c>
      <c r="J26" s="21">
        <v>38.740291595458984</v>
      </c>
    </row>
    <row r="27" spans="1:10" x14ac:dyDescent="0.35">
      <c r="A27" s="10" t="s">
        <v>393</v>
      </c>
      <c r="B27" s="10" t="s">
        <v>372</v>
      </c>
      <c r="C27" s="10" t="s">
        <v>51</v>
      </c>
      <c r="D27" s="21">
        <v>162.80030822753906</v>
      </c>
      <c r="E27" s="21">
        <v>42.552944183349609</v>
      </c>
      <c r="F27" s="21">
        <v>21.712614059448242</v>
      </c>
      <c r="G27" s="21">
        <v>48.420173645019531</v>
      </c>
      <c r="H27" s="21">
        <v>103.62114715576172</v>
      </c>
      <c r="I27" s="21">
        <v>37.950187683105469</v>
      </c>
      <c r="J27" s="21">
        <v>37.059200286865234</v>
      </c>
    </row>
    <row r="28" spans="1:10" x14ac:dyDescent="0.35">
      <c r="A28" s="10" t="s">
        <v>392</v>
      </c>
      <c r="B28" s="10" t="s">
        <v>372</v>
      </c>
      <c r="C28" s="10" t="s">
        <v>51</v>
      </c>
      <c r="D28" s="21">
        <v>164.68092346191406</v>
      </c>
      <c r="E28" s="21">
        <v>42.647800445556641</v>
      </c>
      <c r="F28" s="21">
        <v>21.540134429931641</v>
      </c>
      <c r="G28" s="21">
        <v>47.599777221679688</v>
      </c>
      <c r="H28" s="21">
        <v>103.26035308837891</v>
      </c>
      <c r="I28" s="21">
        <v>36.978649139404297</v>
      </c>
      <c r="J28" s="21">
        <v>39.124404907226563</v>
      </c>
    </row>
    <row r="29" spans="1:10" x14ac:dyDescent="0.35">
      <c r="A29" s="10" t="s">
        <v>391</v>
      </c>
      <c r="B29" s="10" t="s">
        <v>372</v>
      </c>
      <c r="C29" s="10" t="s">
        <v>51</v>
      </c>
      <c r="D29" s="21">
        <v>166.64788818359375</v>
      </c>
      <c r="E29" s="21">
        <v>43.746410369873047</v>
      </c>
      <c r="F29" s="21">
        <v>21.144258499145508</v>
      </c>
      <c r="G29" s="21">
        <v>47.956806182861328</v>
      </c>
      <c r="H29" s="21">
        <v>100.61972808837891</v>
      </c>
      <c r="I29" s="21">
        <v>38.308795928955078</v>
      </c>
      <c r="J29" s="21">
        <v>36.692634582519531</v>
      </c>
    </row>
    <row r="30" spans="1:10" x14ac:dyDescent="0.35">
      <c r="A30" s="10" t="s">
        <v>390</v>
      </c>
      <c r="B30" s="10" t="s">
        <v>372</v>
      </c>
      <c r="C30" s="10" t="s">
        <v>51</v>
      </c>
      <c r="D30" s="21">
        <v>160.55982971191406</v>
      </c>
      <c r="E30" s="21">
        <v>47.629871368408203</v>
      </c>
      <c r="F30" s="21">
        <v>20.757007598876953</v>
      </c>
      <c r="G30" s="21">
        <v>48.839427947998047</v>
      </c>
      <c r="H30" s="21">
        <v>105.7265625</v>
      </c>
      <c r="I30" s="21">
        <v>37.830051422119141</v>
      </c>
      <c r="J30" s="21">
        <v>35.947704315185547</v>
      </c>
    </row>
    <row r="31" spans="1:10" x14ac:dyDescent="0.35">
      <c r="A31" s="10" t="s">
        <v>389</v>
      </c>
      <c r="B31" s="10" t="s">
        <v>372</v>
      </c>
      <c r="C31" s="10" t="s">
        <v>51</v>
      </c>
      <c r="D31" s="21">
        <v>165.44755554199219</v>
      </c>
      <c r="E31" s="21">
        <v>44.136550903320313</v>
      </c>
      <c r="F31" s="21">
        <v>22.396757125854492</v>
      </c>
      <c r="G31" s="21">
        <v>48.47625732421875</v>
      </c>
      <c r="H31" s="21">
        <v>98.633102416992188</v>
      </c>
      <c r="I31" s="21">
        <v>37.472255706787109</v>
      </c>
      <c r="J31" s="21">
        <v>35.769241333007813</v>
      </c>
    </row>
    <row r="32" spans="1:10" x14ac:dyDescent="0.35">
      <c r="A32" s="10" t="s">
        <v>388</v>
      </c>
      <c r="B32" s="10" t="s">
        <v>372</v>
      </c>
      <c r="C32" s="10" t="s">
        <v>51</v>
      </c>
      <c r="D32" s="21">
        <v>167.62269592285156</v>
      </c>
      <c r="E32" s="21">
        <v>43.684787750244141</v>
      </c>
      <c r="F32" s="21">
        <v>21.725496292114258</v>
      </c>
      <c r="G32" s="21">
        <v>47.718086242675781</v>
      </c>
      <c r="H32" s="21">
        <v>100.59455108642578</v>
      </c>
      <c r="I32" s="21">
        <v>37.814952850341797</v>
      </c>
      <c r="J32" s="21">
        <v>37.250774383544922</v>
      </c>
    </row>
    <row r="33" spans="1:10" x14ac:dyDescent="0.35">
      <c r="A33" s="10" t="s">
        <v>387</v>
      </c>
      <c r="B33" s="10" t="s">
        <v>372</v>
      </c>
      <c r="C33" s="10" t="s">
        <v>51</v>
      </c>
      <c r="D33" s="21">
        <v>160.10932922363281</v>
      </c>
      <c r="E33" s="21">
        <v>48.231250762939453</v>
      </c>
      <c r="F33" s="21">
        <v>22.472408294677734</v>
      </c>
      <c r="G33" s="21">
        <v>48.127750396728516</v>
      </c>
      <c r="H33" s="21">
        <v>98.920326232910156</v>
      </c>
      <c r="I33" s="21">
        <v>37.630916595458984</v>
      </c>
      <c r="J33" s="21">
        <v>38.978385925292969</v>
      </c>
    </row>
    <row r="34" spans="1:10" x14ac:dyDescent="0.35">
      <c r="A34" s="10" t="s">
        <v>386</v>
      </c>
      <c r="B34" s="10" t="s">
        <v>372</v>
      </c>
      <c r="C34" s="10" t="s">
        <v>51</v>
      </c>
      <c r="D34" s="21">
        <v>158.51736450195313</v>
      </c>
      <c r="E34" s="21">
        <v>43.281932830810547</v>
      </c>
      <c r="F34" s="21">
        <v>20.701223373413086</v>
      </c>
      <c r="G34" s="21">
        <v>47.573593139648438</v>
      </c>
      <c r="H34" s="21">
        <v>102.73733520507813</v>
      </c>
      <c r="I34" s="21">
        <v>37.098220825195313</v>
      </c>
      <c r="J34" s="21">
        <v>36.847423553466797</v>
      </c>
    </row>
    <row r="35" spans="1:10" x14ac:dyDescent="0.35">
      <c r="A35" s="10" t="s">
        <v>385</v>
      </c>
      <c r="B35" s="10" t="s">
        <v>372</v>
      </c>
      <c r="C35" s="10" t="s">
        <v>51</v>
      </c>
      <c r="D35" s="21">
        <v>161.57139587402344</v>
      </c>
      <c r="E35" s="21">
        <v>42.698650360107422</v>
      </c>
      <c r="F35" s="21">
        <v>21.649387359619141</v>
      </c>
      <c r="G35" s="21">
        <v>47.027240753173828</v>
      </c>
      <c r="H35" s="21">
        <v>100.15880584716797</v>
      </c>
      <c r="I35" s="21">
        <v>37.545818328857422</v>
      </c>
      <c r="J35" s="21">
        <v>36.77978515625</v>
      </c>
    </row>
    <row r="36" spans="1:10" s="11" customFormat="1" x14ac:dyDescent="0.35">
      <c r="A36" s="11" t="s">
        <v>371</v>
      </c>
      <c r="B36" s="11" t="s">
        <v>408</v>
      </c>
      <c r="D36" s="22">
        <v>164.4598388671875</v>
      </c>
      <c r="E36" s="22">
        <v>42.496635437011719</v>
      </c>
      <c r="F36" s="22">
        <v>20.48021125793457</v>
      </c>
      <c r="G36" s="22">
        <v>47.390308380126953</v>
      </c>
      <c r="H36" s="22">
        <v>103.97093963623047</v>
      </c>
      <c r="I36" s="22">
        <v>36.815742492675781</v>
      </c>
      <c r="J36" s="22">
        <v>35.529563903808594</v>
      </c>
    </row>
    <row r="37" spans="1:10" s="11" customFormat="1" x14ac:dyDescent="0.35">
      <c r="A37" s="11" t="s">
        <v>371</v>
      </c>
      <c r="B37" s="11" t="s">
        <v>408</v>
      </c>
      <c r="D37" s="22">
        <v>169.01979064941406</v>
      </c>
      <c r="E37" s="22">
        <v>42.953929901123047</v>
      </c>
      <c r="F37" s="22">
        <v>21.358400344848633</v>
      </c>
      <c r="G37" s="22">
        <v>47.750614166259766</v>
      </c>
      <c r="H37" s="22">
        <v>104.51203155517578</v>
      </c>
      <c r="I37" s="22">
        <v>38.096710205078125</v>
      </c>
      <c r="J37" s="22">
        <v>36.546638488769531</v>
      </c>
    </row>
    <row r="38" spans="1:10" s="11" customFormat="1" x14ac:dyDescent="0.35">
      <c r="A38" s="11" t="s">
        <v>371</v>
      </c>
      <c r="B38" s="11" t="s">
        <v>408</v>
      </c>
      <c r="D38" s="22">
        <v>173.45993041992188</v>
      </c>
      <c r="E38" s="22">
        <v>43.004421234130859</v>
      </c>
      <c r="F38" s="22">
        <v>21.353597640991211</v>
      </c>
      <c r="G38" s="22">
        <v>47.476444244384766</v>
      </c>
      <c r="H38" s="22">
        <v>103.55594635009766</v>
      </c>
      <c r="I38" s="22">
        <v>37.299259185791016</v>
      </c>
      <c r="J38" s="22">
        <v>37.621540069580078</v>
      </c>
    </row>
    <row r="39" spans="1:10" s="11" customFormat="1" x14ac:dyDescent="0.35">
      <c r="A39" s="11" t="s">
        <v>371</v>
      </c>
      <c r="B39" s="11" t="s">
        <v>408</v>
      </c>
      <c r="D39" s="22">
        <v>159.42947387695313</v>
      </c>
      <c r="E39" s="22">
        <v>42.933021545410156</v>
      </c>
      <c r="F39" s="22">
        <v>22.212375640869141</v>
      </c>
      <c r="G39" s="22">
        <v>48.462348937988281</v>
      </c>
      <c r="H39" s="22">
        <v>106.73599243164063</v>
      </c>
      <c r="I39" s="22">
        <v>37.007389068603516</v>
      </c>
      <c r="J39" s="22">
        <v>35.549579620361328</v>
      </c>
    </row>
    <row r="40" spans="1:10" s="11" customFormat="1" x14ac:dyDescent="0.35">
      <c r="A40" s="11" t="s">
        <v>371</v>
      </c>
      <c r="B40" s="11" t="s">
        <v>408</v>
      </c>
      <c r="D40" s="22">
        <v>158.06101989746094</v>
      </c>
      <c r="E40" s="22">
        <v>43.344123840332031</v>
      </c>
      <c r="F40" s="22">
        <v>22.637788772583008</v>
      </c>
      <c r="G40" s="22">
        <v>48.342052459716797</v>
      </c>
      <c r="H40" s="22">
        <v>101.72637939453125</v>
      </c>
      <c r="I40" s="22">
        <v>37.986289978027344</v>
      </c>
      <c r="J40" s="22">
        <v>36.341659545898438</v>
      </c>
    </row>
    <row r="41" spans="1:10" s="11" customFormat="1" x14ac:dyDescent="0.35">
      <c r="A41" s="11" t="s">
        <v>371</v>
      </c>
      <c r="B41" s="11" t="s">
        <v>408</v>
      </c>
      <c r="D41" s="22">
        <v>163.68858337402344</v>
      </c>
      <c r="E41" s="22">
        <v>42.449069976806641</v>
      </c>
      <c r="F41" s="22">
        <v>21.44554328918457</v>
      </c>
      <c r="G41" s="22">
        <v>48.298084259033203</v>
      </c>
      <c r="H41" s="22">
        <v>101.01837921142578</v>
      </c>
      <c r="I41" s="22">
        <v>37.196395874023438</v>
      </c>
      <c r="J41" s="22">
        <v>36.204269409179688</v>
      </c>
    </row>
    <row r="42" spans="1:10" s="11" customFormat="1" x14ac:dyDescent="0.35">
      <c r="A42" s="11" t="s">
        <v>371</v>
      </c>
      <c r="B42" s="11" t="s">
        <v>408</v>
      </c>
      <c r="D42" s="22">
        <v>163.68858337402344</v>
      </c>
      <c r="E42" s="22">
        <v>42.514244079589844</v>
      </c>
      <c r="F42" s="22">
        <v>20.420930862426758</v>
      </c>
      <c r="G42" s="22">
        <v>48.816413879394531</v>
      </c>
      <c r="H42" s="22">
        <v>104.64284515380859</v>
      </c>
      <c r="I42" s="22">
        <v>37.246681213378906</v>
      </c>
      <c r="J42" s="22">
        <v>35.459510803222656</v>
      </c>
    </row>
    <row r="43" spans="1:10" s="11" customFormat="1" x14ac:dyDescent="0.35">
      <c r="A43" s="11" t="s">
        <v>371</v>
      </c>
      <c r="B43" s="11" t="s">
        <v>408</v>
      </c>
      <c r="D43" s="22">
        <v>164.1292724609375</v>
      </c>
      <c r="E43" s="22">
        <v>41.893321990966797</v>
      </c>
      <c r="F43" s="22">
        <v>21.289302825927734</v>
      </c>
      <c r="G43" s="22">
        <v>47.463531494140625</v>
      </c>
      <c r="H43" s="22">
        <v>104.26776123046875</v>
      </c>
      <c r="I43" s="22">
        <v>37.399955749511719</v>
      </c>
      <c r="J43" s="22">
        <v>35.659481048583984</v>
      </c>
    </row>
    <row r="44" spans="1:10" s="11" customFormat="1" x14ac:dyDescent="0.35">
      <c r="A44" s="11" t="s">
        <v>371</v>
      </c>
      <c r="B44" s="11" t="s">
        <v>408</v>
      </c>
      <c r="D44" s="22">
        <v>164.89845275878906</v>
      </c>
      <c r="E44" s="22">
        <v>43.340675354003906</v>
      </c>
      <c r="F44" s="22">
        <v>21.871377944946289</v>
      </c>
      <c r="G44" s="22">
        <v>48.01385498046875</v>
      </c>
      <c r="H44" s="22">
        <v>99.130073547363281</v>
      </c>
      <c r="I44" s="22">
        <v>36.918476104736328</v>
      </c>
      <c r="J44" s="22">
        <v>35.025184631347656</v>
      </c>
    </row>
    <row r="45" spans="1:10" s="11" customFormat="1" x14ac:dyDescent="0.35">
      <c r="A45" s="11" t="s">
        <v>371</v>
      </c>
      <c r="B45" s="11" t="s">
        <v>408</v>
      </c>
      <c r="D45" s="22">
        <v>164.4598388671875</v>
      </c>
      <c r="E45" s="22">
        <v>42.752944946289063</v>
      </c>
      <c r="F45" s="22">
        <v>21.722919464111328</v>
      </c>
      <c r="G45" s="22">
        <v>49.157543182373047</v>
      </c>
      <c r="H45" s="22">
        <v>102.0164794921875</v>
      </c>
      <c r="I45" s="22">
        <v>37.441761016845703</v>
      </c>
      <c r="J45" s="22">
        <v>36.135429382324219</v>
      </c>
    </row>
    <row r="46" spans="1:10" s="11" customFormat="1" x14ac:dyDescent="0.35">
      <c r="A46" s="11" t="s">
        <v>371</v>
      </c>
      <c r="B46" s="11" t="s">
        <v>408</v>
      </c>
      <c r="D46" s="22">
        <v>167.18798828125</v>
      </c>
      <c r="E46" s="22">
        <v>43.205791473388672</v>
      </c>
      <c r="F46" s="22">
        <v>20.722385406494141</v>
      </c>
      <c r="G46" s="22">
        <v>47.414009094238281</v>
      </c>
      <c r="H46" s="22">
        <v>103.04589080810547</v>
      </c>
      <c r="I46" s="22">
        <v>37.598445892333984</v>
      </c>
      <c r="J46" s="22">
        <v>35.868453979492188</v>
      </c>
    </row>
    <row r="47" spans="1:10" s="11" customFormat="1" x14ac:dyDescent="0.35">
      <c r="A47" s="11" t="s">
        <v>371</v>
      </c>
      <c r="B47" s="11" t="s">
        <v>408</v>
      </c>
      <c r="D47" s="22">
        <v>164.02001953125</v>
      </c>
      <c r="E47" s="22">
        <v>42.249225616455078</v>
      </c>
      <c r="F47" s="22">
        <v>21.479001998901367</v>
      </c>
      <c r="G47" s="22">
        <v>48.387256622314453</v>
      </c>
      <c r="H47" s="22">
        <v>102.35857391357422</v>
      </c>
      <c r="I47" s="22">
        <v>37.134922027587891</v>
      </c>
      <c r="J47" s="22">
        <v>34.244209289550781</v>
      </c>
    </row>
    <row r="48" spans="1:10" s="12" customFormat="1" x14ac:dyDescent="0.35">
      <c r="A48" s="12" t="s">
        <v>2</v>
      </c>
      <c r="C48" s="13"/>
      <c r="D48" s="23">
        <f t="shared" ref="D48:J48" si="0">MAX(D2:D47)</f>
        <v>173.45993041992188</v>
      </c>
      <c r="E48" s="23">
        <f t="shared" si="0"/>
        <v>48.231250762939453</v>
      </c>
      <c r="F48" s="23">
        <f t="shared" si="0"/>
        <v>22.749151229858398</v>
      </c>
      <c r="G48" s="23">
        <f t="shared" si="0"/>
        <v>49.596107482910156</v>
      </c>
      <c r="H48" s="23">
        <f t="shared" si="0"/>
        <v>106.93832397460938</v>
      </c>
      <c r="I48" s="23">
        <f t="shared" si="0"/>
        <v>38.308795928955078</v>
      </c>
      <c r="J48" s="23">
        <f t="shared" si="0"/>
        <v>41.849906921386719</v>
      </c>
    </row>
    <row r="49" spans="1:10" s="12" customFormat="1" x14ac:dyDescent="0.35">
      <c r="A49" s="12" t="s">
        <v>1</v>
      </c>
      <c r="C49" s="13"/>
      <c r="D49" s="23">
        <f t="shared" ref="D49:J49" si="1">MIN(D2:D47)</f>
        <v>157.83064270019531</v>
      </c>
      <c r="E49" s="23">
        <f t="shared" si="1"/>
        <v>41.893321990966797</v>
      </c>
      <c r="F49" s="23">
        <f t="shared" si="1"/>
        <v>20.420930862426758</v>
      </c>
      <c r="G49" s="23">
        <f t="shared" si="1"/>
        <v>45.995498657226563</v>
      </c>
      <c r="H49" s="23">
        <f t="shared" si="1"/>
        <v>96.367599487304688</v>
      </c>
      <c r="I49" s="23">
        <f t="shared" si="1"/>
        <v>36.373653411865234</v>
      </c>
      <c r="J49" s="23">
        <f t="shared" si="1"/>
        <v>34.244209289550781</v>
      </c>
    </row>
    <row r="50" spans="1:10" s="12" customFormat="1" x14ac:dyDescent="0.35">
      <c r="A50" s="12" t="s">
        <v>0</v>
      </c>
      <c r="C50" s="13"/>
      <c r="D50" s="23">
        <f t="shared" ref="D50:J50" si="2">AVERAGE(D2:D47)</f>
        <v>164.30949136485225</v>
      </c>
      <c r="E50" s="23">
        <f t="shared" si="2"/>
        <v>43.293627697488539</v>
      </c>
      <c r="F50" s="23">
        <f t="shared" si="2"/>
        <v>21.51743345675261</v>
      </c>
      <c r="G50" s="23">
        <f t="shared" si="2"/>
        <v>47.959147245987602</v>
      </c>
      <c r="H50" s="23">
        <f t="shared" si="2"/>
        <v>101.93198162576427</v>
      </c>
      <c r="I50" s="23">
        <f t="shared" si="2"/>
        <v>37.290796611620031</v>
      </c>
      <c r="J50" s="23">
        <f t="shared" si="2"/>
        <v>37.211295086404554</v>
      </c>
    </row>
  </sheetData>
  <sortState ref="A2:Q47">
    <sortCondition sortBy="fontColor" ref="A2:A47" dxfId="1"/>
    <sortCondition ref="C2:C47"/>
    <sortCondition ref="A2:A4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6410-3714-4ACF-BD89-26C73289D854}">
  <dimension ref="A1:T35"/>
  <sheetViews>
    <sheetView workbookViewId="0">
      <selection activeCell="E44" sqref="E44"/>
    </sheetView>
  </sheetViews>
  <sheetFormatPr defaultColWidth="8.6640625" defaultRowHeight="14.5" x14ac:dyDescent="0.35"/>
  <cols>
    <col min="1" max="1" width="18.33203125" style="1" customWidth="1"/>
    <col min="2" max="2" width="11.83203125" style="1" customWidth="1"/>
    <col min="3" max="3" width="8.6640625" style="1"/>
    <col min="4" max="10" width="13.83203125" style="16" customWidth="1"/>
    <col min="11" max="20" width="8.6640625" style="1" customWidth="1"/>
    <col min="21" max="16384" width="8.6640625" style="1"/>
  </cols>
  <sheetData>
    <row r="1" spans="1:20" s="10" customFormat="1" x14ac:dyDescent="0.35">
      <c r="A1" s="10" t="s">
        <v>431</v>
      </c>
      <c r="B1" s="10" t="s">
        <v>432</v>
      </c>
      <c r="C1" s="10" t="s">
        <v>73</v>
      </c>
      <c r="D1" s="24" t="s">
        <v>70</v>
      </c>
      <c r="E1" s="24" t="s">
        <v>69</v>
      </c>
      <c r="F1" s="24" t="s">
        <v>67</v>
      </c>
      <c r="G1" s="24" t="s">
        <v>300</v>
      </c>
      <c r="H1" s="24" t="s">
        <v>187</v>
      </c>
      <c r="I1" s="24" t="s">
        <v>65</v>
      </c>
      <c r="J1" s="24" t="s">
        <v>66</v>
      </c>
    </row>
    <row r="2" spans="1:20" s="10" customFormat="1" x14ac:dyDescent="0.35">
      <c r="A2" s="10" t="s">
        <v>425</v>
      </c>
      <c r="B2" s="10" t="s">
        <v>409</v>
      </c>
      <c r="C2" s="10" t="s">
        <v>51</v>
      </c>
      <c r="D2" s="21">
        <v>188.18003845214844</v>
      </c>
      <c r="E2" s="21">
        <v>61.617424011230469</v>
      </c>
      <c r="F2" s="21">
        <v>24.86964225769043</v>
      </c>
      <c r="G2" s="21">
        <v>40.524131774902344</v>
      </c>
      <c r="H2" s="21">
        <v>70.691703796386719</v>
      </c>
      <c r="I2" s="21">
        <v>41.031455993652344</v>
      </c>
      <c r="J2" s="21">
        <v>40.544536590576172</v>
      </c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s="10" customFormat="1" x14ac:dyDescent="0.35">
      <c r="A3" s="10" t="s">
        <v>424</v>
      </c>
      <c r="B3" s="10" t="s">
        <v>409</v>
      </c>
      <c r="C3" s="10" t="s">
        <v>51</v>
      </c>
      <c r="D3" s="21">
        <v>184.87831115722656</v>
      </c>
      <c r="E3" s="21">
        <v>61.296791076660156</v>
      </c>
      <c r="F3" s="21">
        <v>25.858091354370117</v>
      </c>
      <c r="G3" s="21">
        <v>41.080390930175781</v>
      </c>
      <c r="H3" s="21">
        <v>69.314239501953125</v>
      </c>
      <c r="I3" s="21">
        <v>41.307235717773438</v>
      </c>
      <c r="J3" s="21">
        <v>39.287357330322266</v>
      </c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10" customFormat="1" x14ac:dyDescent="0.35">
      <c r="A4" s="10" t="s">
        <v>423</v>
      </c>
      <c r="B4" s="10" t="s">
        <v>409</v>
      </c>
      <c r="C4" s="10" t="s">
        <v>51</v>
      </c>
      <c r="D4" s="21">
        <v>189.42555236816406</v>
      </c>
      <c r="E4" s="21">
        <v>60.641887664794922</v>
      </c>
      <c r="F4" s="21">
        <v>24.068639755249023</v>
      </c>
      <c r="G4" s="21">
        <v>40.134590148925781</v>
      </c>
      <c r="H4" s="21">
        <v>72.1353759765625</v>
      </c>
      <c r="I4" s="21">
        <v>40.69036865234375</v>
      </c>
      <c r="J4" s="21">
        <v>39.719768524169922</v>
      </c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10" customFormat="1" x14ac:dyDescent="0.35">
      <c r="A5" s="10" t="s">
        <v>422</v>
      </c>
      <c r="B5" s="10" t="s">
        <v>409</v>
      </c>
      <c r="C5" s="10" t="s">
        <v>51</v>
      </c>
      <c r="D5" s="21">
        <v>184.87831115722656</v>
      </c>
      <c r="E5" s="21">
        <v>60.5233154296875</v>
      </c>
      <c r="F5" s="21">
        <v>23.26976203918457</v>
      </c>
      <c r="G5" s="21">
        <v>40.555881500244141</v>
      </c>
      <c r="H5" s="21">
        <v>69.508872985839844</v>
      </c>
      <c r="I5" s="21">
        <v>40.731170654296875</v>
      </c>
      <c r="J5" s="21">
        <v>38.156593322753906</v>
      </c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s="10" customFormat="1" x14ac:dyDescent="0.35">
      <c r="A6" s="10" t="s">
        <v>421</v>
      </c>
      <c r="B6" s="10" t="s">
        <v>409</v>
      </c>
      <c r="C6" s="10" t="s">
        <v>51</v>
      </c>
      <c r="D6" s="21">
        <v>180.6197509765625</v>
      </c>
      <c r="E6" s="21">
        <v>60.001956939697266</v>
      </c>
      <c r="F6" s="21">
        <v>24.344223022460938</v>
      </c>
      <c r="G6" s="21">
        <v>40.028068542480469</v>
      </c>
      <c r="H6" s="21">
        <v>71.609054565429688</v>
      </c>
      <c r="I6" s="21">
        <v>41.365482330322266</v>
      </c>
      <c r="J6" s="21">
        <v>37.781753540039063</v>
      </c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10" customFormat="1" x14ac:dyDescent="0.35">
      <c r="A7" s="10" t="s">
        <v>420</v>
      </c>
      <c r="B7" s="10" t="s">
        <v>409</v>
      </c>
      <c r="C7" s="10" t="s">
        <v>51</v>
      </c>
      <c r="D7" s="21">
        <v>190.85369873046875</v>
      </c>
      <c r="E7" s="21">
        <v>60.788803100585938</v>
      </c>
      <c r="F7" s="21">
        <v>23.096700668334961</v>
      </c>
      <c r="G7" s="21">
        <v>40.766891479492188</v>
      </c>
      <c r="H7" s="21">
        <v>70.950424194335938</v>
      </c>
      <c r="I7" s="21">
        <v>41.093948364257813</v>
      </c>
      <c r="J7" s="21">
        <v>40.289211273193359</v>
      </c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10" customFormat="1" x14ac:dyDescent="0.35">
      <c r="A8" s="10" t="s">
        <v>419</v>
      </c>
      <c r="B8" s="10" t="s">
        <v>409</v>
      </c>
      <c r="C8" s="10" t="s">
        <v>51</v>
      </c>
      <c r="D8" s="21">
        <v>189.99810791015625</v>
      </c>
      <c r="E8" s="21">
        <v>63.764041900634766</v>
      </c>
      <c r="F8" s="21">
        <v>23.138223648071289</v>
      </c>
      <c r="G8" s="21">
        <v>40.565952301025391</v>
      </c>
      <c r="H8" s="21">
        <v>70.144927978515625</v>
      </c>
      <c r="I8" s="21">
        <v>41.248477935791016</v>
      </c>
      <c r="J8" s="21">
        <v>40.483074188232422</v>
      </c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s="10" customFormat="1" x14ac:dyDescent="0.35">
      <c r="A9" s="10" t="s">
        <v>418</v>
      </c>
      <c r="B9" s="10" t="s">
        <v>409</v>
      </c>
      <c r="C9" s="10" t="s">
        <v>51</v>
      </c>
      <c r="D9" s="21">
        <v>184.19259643554688</v>
      </c>
      <c r="E9" s="21">
        <v>66.095108032226563</v>
      </c>
      <c r="F9" s="21">
        <v>23.776144027709961</v>
      </c>
      <c r="G9" s="21">
        <v>39.990283966064453</v>
      </c>
      <c r="H9" s="21">
        <v>69.804641723632813</v>
      </c>
      <c r="I9" s="21">
        <v>40.790451049804688</v>
      </c>
      <c r="J9" s="21">
        <v>40.253791809082031</v>
      </c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s="10" customFormat="1" x14ac:dyDescent="0.35">
      <c r="A10" s="10" t="s">
        <v>417</v>
      </c>
      <c r="B10" s="10" t="s">
        <v>409</v>
      </c>
      <c r="C10" s="10" t="s">
        <v>51</v>
      </c>
      <c r="D10" s="21">
        <v>189.80650329589844</v>
      </c>
      <c r="E10" s="21">
        <v>61.509162902832031</v>
      </c>
      <c r="F10" s="21">
        <v>23.640518188476563</v>
      </c>
      <c r="G10" s="21">
        <v>40.655494689941406</v>
      </c>
      <c r="H10" s="21">
        <v>70.331260681152344</v>
      </c>
      <c r="I10" s="21">
        <v>41.314682006835938</v>
      </c>
      <c r="J10" s="21">
        <v>39.377704620361328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10" customFormat="1" x14ac:dyDescent="0.35">
      <c r="A11" s="10" t="s">
        <v>416</v>
      </c>
      <c r="B11" s="10" t="s">
        <v>409</v>
      </c>
      <c r="C11" s="10" t="s">
        <v>51</v>
      </c>
      <c r="D11" s="21">
        <v>187.31221008300781</v>
      </c>
      <c r="E11" s="21">
        <v>60.762367248535156</v>
      </c>
      <c r="F11" s="21">
        <v>23.167654037475586</v>
      </c>
      <c r="G11" s="21">
        <v>40.200706481933594</v>
      </c>
      <c r="H11" s="21">
        <v>71.052696228027344</v>
      </c>
      <c r="I11" s="21">
        <v>41.45758056640625</v>
      </c>
      <c r="J11" s="21">
        <v>38.730831146240234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10" customFormat="1" x14ac:dyDescent="0.35">
      <c r="A12" s="10" t="s">
        <v>415</v>
      </c>
      <c r="B12" s="10" t="s">
        <v>409</v>
      </c>
      <c r="C12" s="10" t="s">
        <v>51</v>
      </c>
      <c r="D12" s="21">
        <v>183.10731506347656</v>
      </c>
      <c r="E12" s="21">
        <v>61.133644104003906</v>
      </c>
      <c r="F12" s="21">
        <v>24.213760375976563</v>
      </c>
      <c r="G12" s="21">
        <v>40.387283325195313</v>
      </c>
      <c r="H12" s="21">
        <v>71.346809387207031</v>
      </c>
      <c r="I12" s="21">
        <v>41.232925415039063</v>
      </c>
      <c r="J12" s="21">
        <v>39.898567199707031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10" customFormat="1" x14ac:dyDescent="0.35">
      <c r="A13" s="10" t="s">
        <v>414</v>
      </c>
      <c r="B13" s="10" t="s">
        <v>409</v>
      </c>
      <c r="C13" s="10" t="s">
        <v>51</v>
      </c>
      <c r="D13" s="21">
        <v>189.71205139160156</v>
      </c>
      <c r="E13" s="21">
        <v>60.659488677978516</v>
      </c>
      <c r="F13" s="21">
        <v>23.303560256958008</v>
      </c>
      <c r="G13" s="21">
        <v>40.416614532470703</v>
      </c>
      <c r="H13" s="21">
        <v>71.273391723632813</v>
      </c>
      <c r="I13" s="21">
        <v>40.780757904052734</v>
      </c>
      <c r="J13" s="21">
        <v>40.368595123291016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10" customFormat="1" x14ac:dyDescent="0.35">
      <c r="A14" s="10" t="s">
        <v>413</v>
      </c>
      <c r="B14" s="10" t="s">
        <v>409</v>
      </c>
      <c r="C14" s="10" t="s">
        <v>51</v>
      </c>
      <c r="D14" s="21">
        <v>189.33091735839844</v>
      </c>
      <c r="E14" s="21">
        <v>60.880641937255859</v>
      </c>
      <c r="F14" s="21">
        <v>24.577306747436523</v>
      </c>
      <c r="G14" s="21">
        <v>39.90283203125</v>
      </c>
      <c r="H14" s="21">
        <v>70.284423828125</v>
      </c>
      <c r="I14" s="21">
        <v>40.885997772216797</v>
      </c>
      <c r="J14" s="21">
        <v>41.068092346191406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10" customFormat="1" x14ac:dyDescent="0.35">
      <c r="A15" s="10" t="s">
        <v>412</v>
      </c>
      <c r="B15" s="10" t="s">
        <v>409</v>
      </c>
      <c r="C15" s="10" t="s">
        <v>51</v>
      </c>
      <c r="D15" s="21">
        <v>188.75636291503906</v>
      </c>
      <c r="E15" s="21">
        <v>61.172962188720703</v>
      </c>
      <c r="F15" s="21">
        <v>24.03352165222168</v>
      </c>
      <c r="G15" s="21">
        <v>41.426048278808594</v>
      </c>
      <c r="H15" s="21">
        <v>69.930335998535156</v>
      </c>
      <c r="I15" s="21">
        <v>40.877395629882813</v>
      </c>
      <c r="J15" s="21">
        <v>40.014389038085938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s="10" customFormat="1" x14ac:dyDescent="0.35">
      <c r="A16" s="10" t="s">
        <v>411</v>
      </c>
      <c r="B16" s="10" t="s">
        <v>409</v>
      </c>
      <c r="C16" s="10" t="s">
        <v>51</v>
      </c>
      <c r="D16" s="21">
        <v>197.01457214355469</v>
      </c>
      <c r="E16" s="21">
        <v>69.195144653320313</v>
      </c>
      <c r="F16" s="21">
        <v>24.593313217163086</v>
      </c>
      <c r="G16" s="21">
        <v>40.783424377441406</v>
      </c>
      <c r="H16" s="21">
        <v>69.612052917480469</v>
      </c>
      <c r="I16" s="21">
        <v>40.908340454101563</v>
      </c>
      <c r="J16" s="21">
        <v>39.800289154052734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10" s="11" customFormat="1" x14ac:dyDescent="0.35">
      <c r="A17" s="11" t="s">
        <v>371</v>
      </c>
      <c r="B17" s="11" t="s">
        <v>408</v>
      </c>
      <c r="D17" s="22">
        <v>162.46638488769531</v>
      </c>
      <c r="E17" s="22">
        <v>48.171062469482422</v>
      </c>
      <c r="F17" s="22">
        <v>21.52247428894043</v>
      </c>
      <c r="G17" s="22">
        <v>49.333023071289063</v>
      </c>
      <c r="H17" s="22">
        <v>69.637519836425781</v>
      </c>
      <c r="I17" s="22">
        <v>37.261306762695313</v>
      </c>
      <c r="J17" s="22">
        <v>34.800830841064453</v>
      </c>
    </row>
    <row r="18" spans="1:10" s="11" customFormat="1" x14ac:dyDescent="0.35">
      <c r="A18" s="11" t="s">
        <v>371</v>
      </c>
      <c r="B18" s="11" t="s">
        <v>408</v>
      </c>
      <c r="D18" s="22">
        <v>174.19100952148438</v>
      </c>
      <c r="E18" s="22">
        <v>49.452465057373047</v>
      </c>
      <c r="F18" s="22">
        <v>21.337944030761719</v>
      </c>
      <c r="G18" s="22">
        <v>47.896282196044922</v>
      </c>
      <c r="H18" s="22">
        <v>69.92791748046875</v>
      </c>
      <c r="I18" s="22">
        <v>37.343051910400391</v>
      </c>
      <c r="J18" s="22">
        <v>36.614803314208984</v>
      </c>
    </row>
    <row r="19" spans="1:10" s="11" customFormat="1" x14ac:dyDescent="0.35">
      <c r="A19" s="11" t="s">
        <v>371</v>
      </c>
      <c r="B19" s="11" t="s">
        <v>408</v>
      </c>
      <c r="D19" s="22">
        <v>161.12370300292969</v>
      </c>
      <c r="E19" s="22">
        <v>49.889152526855469</v>
      </c>
      <c r="F19" s="22">
        <v>21.894319534301758</v>
      </c>
      <c r="G19" s="22">
        <v>48.464878082275391</v>
      </c>
      <c r="H19" s="22">
        <v>72.936264038085938</v>
      </c>
      <c r="I19" s="22">
        <v>37.312923431396484</v>
      </c>
      <c r="J19" s="22">
        <v>36.066352844238281</v>
      </c>
    </row>
    <row r="20" spans="1:10" s="11" customFormat="1" x14ac:dyDescent="0.35">
      <c r="A20" s="11" t="s">
        <v>371</v>
      </c>
      <c r="B20" s="11" t="s">
        <v>408</v>
      </c>
      <c r="D20" s="22">
        <v>164.89845275878906</v>
      </c>
      <c r="E20" s="22">
        <v>50.04888916015625</v>
      </c>
      <c r="F20" s="22">
        <v>20.853376388549805</v>
      </c>
      <c r="G20" s="22">
        <v>47.186832427978516</v>
      </c>
      <c r="H20" s="22">
        <v>72.990653991699219</v>
      </c>
      <c r="I20" s="22">
        <v>36.986488342285156</v>
      </c>
      <c r="J20" s="22">
        <v>38.324684143066406</v>
      </c>
    </row>
    <row r="21" spans="1:10" s="11" customFormat="1" x14ac:dyDescent="0.35">
      <c r="A21" s="11" t="s">
        <v>410</v>
      </c>
      <c r="B21" s="11" t="s">
        <v>407</v>
      </c>
      <c r="D21" s="22">
        <v>185.17184448242188</v>
      </c>
      <c r="E21" s="22">
        <v>59.150871276855469</v>
      </c>
      <c r="F21" s="22">
        <v>26.624027252197266</v>
      </c>
      <c r="G21" s="22">
        <v>41.78155517578125</v>
      </c>
      <c r="H21" s="22">
        <v>74.528060913085938</v>
      </c>
      <c r="I21" s="22">
        <v>40.565567016601563</v>
      </c>
      <c r="J21" s="22">
        <v>33.434360504150391</v>
      </c>
    </row>
    <row r="22" spans="1:10" s="11" customFormat="1" x14ac:dyDescent="0.35">
      <c r="A22" s="11" t="s">
        <v>410</v>
      </c>
      <c r="B22" s="11" t="s">
        <v>407</v>
      </c>
      <c r="D22" s="22">
        <v>184.19259643554688</v>
      </c>
      <c r="E22" s="22">
        <v>59.572410583496094</v>
      </c>
      <c r="F22" s="22">
        <v>26.761390686035156</v>
      </c>
      <c r="G22" s="22">
        <v>41.165836334228516</v>
      </c>
      <c r="H22" s="22">
        <v>75.620162963867188</v>
      </c>
      <c r="I22" s="22">
        <v>40.595233917236328</v>
      </c>
      <c r="J22" s="22">
        <v>33.635902404785156</v>
      </c>
    </row>
    <row r="23" spans="1:10" s="11" customFormat="1" x14ac:dyDescent="0.35">
      <c r="A23" s="11" t="s">
        <v>410</v>
      </c>
      <c r="B23" s="11" t="s">
        <v>407</v>
      </c>
      <c r="D23" s="22">
        <v>186.04963684082031</v>
      </c>
      <c r="E23" s="22">
        <v>59.112575531005859</v>
      </c>
      <c r="F23" s="22">
        <v>25.999502182006836</v>
      </c>
      <c r="G23" s="22">
        <v>42.893302917480469</v>
      </c>
      <c r="H23" s="22">
        <v>74.677459716796875</v>
      </c>
      <c r="I23" s="22">
        <v>40.397552490234375</v>
      </c>
      <c r="J23" s="22">
        <v>34.004135131835938</v>
      </c>
    </row>
    <row r="24" spans="1:10" s="11" customFormat="1" x14ac:dyDescent="0.35">
      <c r="A24" s="11" t="s">
        <v>410</v>
      </c>
      <c r="B24" s="11" t="s">
        <v>407</v>
      </c>
      <c r="D24" s="22">
        <v>190.94757080078125</v>
      </c>
      <c r="E24" s="22">
        <v>58.651512145996094</v>
      </c>
      <c r="F24" s="22">
        <v>27.670236587524414</v>
      </c>
      <c r="G24" s="22">
        <v>41.985927581787109</v>
      </c>
      <c r="H24" s="22">
        <v>77.494041442871094</v>
      </c>
      <c r="I24" s="22">
        <v>40.859333038330078</v>
      </c>
      <c r="J24" s="22">
        <v>34.316741943359375</v>
      </c>
    </row>
    <row r="25" spans="1:10" s="2" customFormat="1" x14ac:dyDescent="0.35">
      <c r="A25" s="2" t="s">
        <v>2</v>
      </c>
      <c r="B25" s="2" t="s">
        <v>409</v>
      </c>
      <c r="D25" s="19">
        <f>MAX(D2:D16)</f>
        <v>197.01457214355469</v>
      </c>
      <c r="E25" s="19">
        <f t="shared" ref="E25:J25" si="0">MAX(E2:E16)</f>
        <v>69.195144653320313</v>
      </c>
      <c r="F25" s="19">
        <f t="shared" si="0"/>
        <v>25.858091354370117</v>
      </c>
      <c r="G25" s="19">
        <f t="shared" si="0"/>
        <v>41.426048278808594</v>
      </c>
      <c r="H25" s="19">
        <f t="shared" si="0"/>
        <v>72.1353759765625</v>
      </c>
      <c r="I25" s="19">
        <f t="shared" si="0"/>
        <v>41.45758056640625</v>
      </c>
      <c r="J25" s="19">
        <f t="shared" si="0"/>
        <v>41.068092346191406</v>
      </c>
    </row>
    <row r="26" spans="1:10" s="2" customFormat="1" x14ac:dyDescent="0.35">
      <c r="A26" s="2" t="s">
        <v>1</v>
      </c>
      <c r="B26" s="2" t="s">
        <v>409</v>
      </c>
      <c r="D26" s="19">
        <f>MIN(D2:D16)</f>
        <v>180.6197509765625</v>
      </c>
      <c r="E26" s="19">
        <f t="shared" ref="E26:J26" si="1">MIN(E2:E16)</f>
        <v>60.001956939697266</v>
      </c>
      <c r="F26" s="19">
        <f t="shared" si="1"/>
        <v>23.096700668334961</v>
      </c>
      <c r="G26" s="19">
        <f t="shared" si="1"/>
        <v>39.90283203125</v>
      </c>
      <c r="H26" s="19">
        <f t="shared" si="1"/>
        <v>69.314239501953125</v>
      </c>
      <c r="I26" s="19">
        <f t="shared" si="1"/>
        <v>40.69036865234375</v>
      </c>
      <c r="J26" s="19">
        <f t="shared" si="1"/>
        <v>37.781753540039063</v>
      </c>
    </row>
    <row r="27" spans="1:10" s="2" customFormat="1" x14ac:dyDescent="0.35">
      <c r="A27" s="2" t="s">
        <v>0</v>
      </c>
      <c r="B27" s="2" t="s">
        <v>409</v>
      </c>
      <c r="D27" s="19">
        <f>AVERAGE(D2:D16)</f>
        <v>187.87108662923177</v>
      </c>
      <c r="E27" s="19">
        <f t="shared" ref="E27:J27" si="2">AVERAGE(E2:E16)</f>
        <v>62.002849324544272</v>
      </c>
      <c r="F27" s="19">
        <f t="shared" si="2"/>
        <v>23.996737416585287</v>
      </c>
      <c r="G27" s="19">
        <f t="shared" si="2"/>
        <v>40.494572957356773</v>
      </c>
      <c r="H27" s="19">
        <f t="shared" si="2"/>
        <v>70.532680765787759</v>
      </c>
      <c r="I27" s="19">
        <f t="shared" si="2"/>
        <v>41.047751363118486</v>
      </c>
      <c r="J27" s="19">
        <f t="shared" si="2"/>
        <v>39.718303680419922</v>
      </c>
    </row>
    <row r="29" spans="1:10" s="2" customFormat="1" x14ac:dyDescent="0.35">
      <c r="A29" s="2" t="s">
        <v>2</v>
      </c>
      <c r="B29" s="12" t="s">
        <v>408</v>
      </c>
      <c r="D29" s="19">
        <f>MAX(D17:D20)</f>
        <v>174.19100952148438</v>
      </c>
      <c r="E29" s="19">
        <f t="shared" ref="E29:J29" si="3">MAX(E17:E20)</f>
        <v>50.04888916015625</v>
      </c>
      <c r="F29" s="19">
        <f t="shared" si="3"/>
        <v>21.894319534301758</v>
      </c>
      <c r="G29" s="19">
        <f t="shared" si="3"/>
        <v>49.333023071289063</v>
      </c>
      <c r="H29" s="19">
        <f t="shared" si="3"/>
        <v>72.990653991699219</v>
      </c>
      <c r="I29" s="19">
        <f t="shared" si="3"/>
        <v>37.343051910400391</v>
      </c>
      <c r="J29" s="19">
        <f t="shared" si="3"/>
        <v>38.324684143066406</v>
      </c>
    </row>
    <row r="30" spans="1:10" s="2" customFormat="1" x14ac:dyDescent="0.35">
      <c r="A30" s="2" t="s">
        <v>1</v>
      </c>
      <c r="B30" s="2" t="s">
        <v>408</v>
      </c>
      <c r="D30" s="19">
        <f>MIN(D17:D20)</f>
        <v>161.12370300292969</v>
      </c>
      <c r="E30" s="19">
        <f t="shared" ref="E30:J30" si="4">MIN(E17:E20)</f>
        <v>48.171062469482422</v>
      </c>
      <c r="F30" s="19">
        <f t="shared" si="4"/>
        <v>20.853376388549805</v>
      </c>
      <c r="G30" s="19">
        <f t="shared" si="4"/>
        <v>47.186832427978516</v>
      </c>
      <c r="H30" s="19">
        <f t="shared" si="4"/>
        <v>69.637519836425781</v>
      </c>
      <c r="I30" s="19">
        <f t="shared" si="4"/>
        <v>36.986488342285156</v>
      </c>
      <c r="J30" s="19">
        <f t="shared" si="4"/>
        <v>34.800830841064453</v>
      </c>
    </row>
    <row r="31" spans="1:10" s="2" customFormat="1" x14ac:dyDescent="0.35">
      <c r="A31" s="2" t="s">
        <v>0</v>
      </c>
      <c r="B31" s="2" t="s">
        <v>408</v>
      </c>
      <c r="D31" s="19">
        <f>AVERAGE(D17:D20)</f>
        <v>165.66988754272461</v>
      </c>
      <c r="E31" s="19">
        <f t="shared" ref="E31:J31" si="5">AVERAGE(E17:E20)</f>
        <v>49.390392303466797</v>
      </c>
      <c r="F31" s="19">
        <f t="shared" si="5"/>
        <v>21.402028560638428</v>
      </c>
      <c r="G31" s="19">
        <f t="shared" si="5"/>
        <v>48.220253944396973</v>
      </c>
      <c r="H31" s="19">
        <f t="shared" si="5"/>
        <v>71.373088836669922</v>
      </c>
      <c r="I31" s="19">
        <f t="shared" si="5"/>
        <v>37.225942611694336</v>
      </c>
      <c r="J31" s="19">
        <f t="shared" si="5"/>
        <v>36.451667785644531</v>
      </c>
    </row>
    <row r="33" spans="1:10" s="2" customFormat="1" x14ac:dyDescent="0.35">
      <c r="A33" s="2" t="s">
        <v>2</v>
      </c>
      <c r="B33" s="2" t="s">
        <v>407</v>
      </c>
      <c r="D33" s="19">
        <f>MAX(D21:D24)</f>
        <v>190.94757080078125</v>
      </c>
      <c r="E33" s="19">
        <f t="shared" ref="E33:J33" si="6">MAX(E21:E24)</f>
        <v>59.572410583496094</v>
      </c>
      <c r="F33" s="19">
        <f t="shared" si="6"/>
        <v>27.670236587524414</v>
      </c>
      <c r="G33" s="19">
        <f t="shared" si="6"/>
        <v>42.893302917480469</v>
      </c>
      <c r="H33" s="19">
        <f t="shared" si="6"/>
        <v>77.494041442871094</v>
      </c>
      <c r="I33" s="19">
        <f t="shared" si="6"/>
        <v>40.859333038330078</v>
      </c>
      <c r="J33" s="19">
        <f t="shared" si="6"/>
        <v>34.316741943359375</v>
      </c>
    </row>
    <row r="34" spans="1:10" s="2" customFormat="1" x14ac:dyDescent="0.35">
      <c r="A34" s="2" t="s">
        <v>1</v>
      </c>
      <c r="B34" s="2" t="s">
        <v>407</v>
      </c>
      <c r="D34" s="19">
        <f>MIN(D21:D24)</f>
        <v>184.19259643554688</v>
      </c>
      <c r="E34" s="19">
        <f t="shared" ref="E34:J34" si="7">MIN(E21:E24)</f>
        <v>58.651512145996094</v>
      </c>
      <c r="F34" s="19">
        <f t="shared" si="7"/>
        <v>25.999502182006836</v>
      </c>
      <c r="G34" s="19">
        <f t="shared" si="7"/>
        <v>41.165836334228516</v>
      </c>
      <c r="H34" s="19">
        <f t="shared" si="7"/>
        <v>74.528060913085938</v>
      </c>
      <c r="I34" s="19">
        <f t="shared" si="7"/>
        <v>40.397552490234375</v>
      </c>
      <c r="J34" s="19">
        <f t="shared" si="7"/>
        <v>33.434360504150391</v>
      </c>
    </row>
    <row r="35" spans="1:10" s="2" customFormat="1" x14ac:dyDescent="0.35">
      <c r="A35" s="2" t="s">
        <v>0</v>
      </c>
      <c r="B35" s="2" t="s">
        <v>407</v>
      </c>
      <c r="D35" s="19">
        <f>AVERAGE(D21:D24)</f>
        <v>186.59041213989258</v>
      </c>
      <c r="E35" s="19">
        <f t="shared" ref="E35:J35" si="8">AVERAGE(E21:E24)</f>
        <v>59.121842384338379</v>
      </c>
      <c r="F35" s="19">
        <f t="shared" si="8"/>
        <v>26.763789176940918</v>
      </c>
      <c r="G35" s="19">
        <f t="shared" si="8"/>
        <v>41.956655502319336</v>
      </c>
      <c r="H35" s="19">
        <f t="shared" si="8"/>
        <v>75.579931259155273</v>
      </c>
      <c r="I35" s="19">
        <f t="shared" si="8"/>
        <v>40.604421615600586</v>
      </c>
      <c r="J35" s="19">
        <f t="shared" si="8"/>
        <v>33.847784996032715</v>
      </c>
    </row>
  </sheetData>
  <sortState ref="A2:T24">
    <sortCondition sortBy="fontColor" ref="A2:A24" dxfId="0"/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Pyrite_DL</vt:lpstr>
      <vt:lpstr>Pyrrhotite_DL</vt:lpstr>
      <vt:lpstr>Chalcopyrite_DL</vt:lpstr>
      <vt:lpstr>Sphalerite_DL</vt:lpstr>
      <vt:lpstr>Magnetite_DL</vt:lpstr>
      <vt:lpstr>Cobaltite_DL</vt:lpstr>
      <vt:lpstr>Willyamite_DL</vt:lpstr>
    </vt:vector>
  </TitlesOfParts>
  <Company>Memorial University of Newfoundland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Kinga Pietruszka</dc:creator>
  <cp:lastModifiedBy>Dorota Kinga Pietruszka</cp:lastModifiedBy>
  <dcterms:created xsi:type="dcterms:W3CDTF">2025-11-01T18:11:11Z</dcterms:created>
  <dcterms:modified xsi:type="dcterms:W3CDTF">2026-01-19T15:05:26Z</dcterms:modified>
</cp:coreProperties>
</file>